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3\AuditWorkingPapers\UnleaveredDiscountedCashFlow\DCFM_Microsoft\"/>
    </mc:Choice>
  </mc:AlternateContent>
  <xr:revisionPtr revIDLastSave="0" documentId="13_ncr:40009_{0217A555-10B0-4E98-B905-98FE06DFBBB5}" xr6:coauthVersionLast="47" xr6:coauthVersionMax="47" xr10:uidLastSave="{00000000-0000-0000-0000-000000000000}"/>
  <bookViews>
    <workbookView xWindow="-120" yWindow="-120" windowWidth="38640" windowHeight="15840"/>
  </bookViews>
  <sheets>
    <sheet name="DCFM (Unlevered)" sheetId="14" r:id="rId1"/>
  </sheets>
  <definedNames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</definedNames>
  <calcPr calcId="181029" calcMode="autoNoTable" iterate="1"/>
</workbook>
</file>

<file path=xl/calcChain.xml><?xml version="1.0" encoding="utf-8"?>
<calcChain xmlns="http://schemas.openxmlformats.org/spreadsheetml/2006/main">
  <c r="C104" i="14" l="1"/>
  <c r="C43" i="14"/>
  <c r="D43" i="14"/>
  <c r="C42" i="14"/>
  <c r="D42" i="14"/>
  <c r="C41" i="14"/>
  <c r="D41" i="14"/>
  <c r="C39" i="14"/>
  <c r="D39" i="14"/>
  <c r="C40" i="14"/>
  <c r="D40" i="14"/>
  <c r="D38" i="14"/>
  <c r="C38" i="14"/>
  <c r="D25" i="14"/>
  <c r="D47" i="14" s="1"/>
  <c r="C25" i="14"/>
  <c r="C47" i="14" s="1"/>
  <c r="B25" i="14"/>
  <c r="B47" i="14" s="1"/>
  <c r="B21" i="14"/>
  <c r="C21" i="14"/>
  <c r="D21" i="14"/>
  <c r="B18" i="14"/>
  <c r="C18" i="14"/>
  <c r="D18" i="14"/>
  <c r="B15" i="14"/>
  <c r="C15" i="14"/>
  <c r="D15" i="14"/>
  <c r="D12" i="14"/>
  <c r="C12" i="14"/>
  <c r="E26" i="14"/>
  <c r="F26" i="14" s="1"/>
  <c r="G26" i="14" s="1"/>
  <c r="H26" i="14" s="1"/>
  <c r="I26" i="14" s="1"/>
  <c r="C95" i="14"/>
  <c r="C93" i="14"/>
  <c r="C82" i="14"/>
  <c r="C79" i="14"/>
  <c r="C76" i="14"/>
  <c r="C75" i="14"/>
  <c r="C83" i="14" s="1"/>
  <c r="F48" i="14"/>
  <c r="G48" i="14" s="1"/>
  <c r="H48" i="14" s="1"/>
  <c r="I48" i="14" s="1"/>
  <c r="E36" i="14"/>
  <c r="E60" i="14" s="1"/>
  <c r="E34" i="14"/>
  <c r="F34" i="14" s="1"/>
  <c r="G34" i="14" s="1"/>
  <c r="H34" i="14" s="1"/>
  <c r="I34" i="14" s="1"/>
  <c r="E32" i="14"/>
  <c r="E59" i="14" s="1"/>
  <c r="F32" i="14"/>
  <c r="F59" i="14" s="1"/>
  <c r="E31" i="14"/>
  <c r="E58" i="14" s="1"/>
  <c r="E29" i="14"/>
  <c r="F29" i="14" s="1"/>
  <c r="G29" i="14" s="1"/>
  <c r="E28" i="14"/>
  <c r="F28" i="14" s="1"/>
  <c r="E27" i="14"/>
  <c r="F27" i="14" s="1"/>
  <c r="E11" i="14"/>
  <c r="E20" i="14" s="1"/>
  <c r="E54" i="14" s="1"/>
  <c r="E10" i="14"/>
  <c r="E25" i="14" s="1"/>
  <c r="E47" i="14" s="1"/>
  <c r="E14" i="14" l="1"/>
  <c r="E50" i="14" s="1"/>
  <c r="F31" i="14"/>
  <c r="F58" i="14" s="1"/>
  <c r="E49" i="14"/>
  <c r="E17" i="14"/>
  <c r="E51" i="14" s="1"/>
  <c r="E53" i="14" s="1"/>
  <c r="C84" i="14"/>
  <c r="C87" i="14" s="1"/>
  <c r="E55" i="14"/>
  <c r="E56" i="14"/>
  <c r="F57" i="14"/>
  <c r="E57" i="14"/>
  <c r="F56" i="14"/>
  <c r="G28" i="14"/>
  <c r="G56" i="14" s="1"/>
  <c r="H29" i="14"/>
  <c r="H57" i="14" s="1"/>
  <c r="G57" i="14"/>
  <c r="G27" i="14"/>
  <c r="G55" i="14" s="1"/>
  <c r="G32" i="14"/>
  <c r="F36" i="14"/>
  <c r="F60" i="14" s="1"/>
  <c r="F10" i="14"/>
  <c r="F55" i="14"/>
  <c r="F11" i="14"/>
  <c r="G31" i="14" l="1"/>
  <c r="E61" i="14"/>
  <c r="C86" i="14"/>
  <c r="C89" i="14" s="1"/>
  <c r="G62" i="14" s="1"/>
  <c r="E62" i="14"/>
  <c r="H62" i="14"/>
  <c r="F62" i="14"/>
  <c r="I62" i="14"/>
  <c r="B69" i="14"/>
  <c r="H27" i="14"/>
  <c r="F49" i="14"/>
  <c r="F20" i="14"/>
  <c r="F54" i="14" s="1"/>
  <c r="G11" i="14"/>
  <c r="F17" i="14"/>
  <c r="F51" i="14" s="1"/>
  <c r="F53" i="14" s="1"/>
  <c r="F14" i="14"/>
  <c r="F50" i="14" s="1"/>
  <c r="I29" i="14"/>
  <c r="I57" i="14" s="1"/>
  <c r="F25" i="14"/>
  <c r="F47" i="14" s="1"/>
  <c r="G10" i="14"/>
  <c r="H31" i="14"/>
  <c r="G58" i="14"/>
  <c r="G36" i="14"/>
  <c r="H28" i="14"/>
  <c r="G59" i="14"/>
  <c r="H32" i="14"/>
  <c r="E63" i="14" l="1"/>
  <c r="F61" i="14"/>
  <c r="F63" i="14" s="1"/>
  <c r="H36" i="14"/>
  <c r="H60" i="14" s="1"/>
  <c r="I32" i="14"/>
  <c r="I59" i="14" s="1"/>
  <c r="H59" i="14"/>
  <c r="I28" i="14"/>
  <c r="I56" i="14" s="1"/>
  <c r="G60" i="14"/>
  <c r="H11" i="14"/>
  <c r="G17" i="14"/>
  <c r="G51" i="14" s="1"/>
  <c r="G53" i="14" s="1"/>
  <c r="G49" i="14"/>
  <c r="G14" i="14"/>
  <c r="G50" i="14" s="1"/>
  <c r="G20" i="14"/>
  <c r="G54" i="14" s="1"/>
  <c r="I31" i="14"/>
  <c r="I58" i="14" s="1"/>
  <c r="H58" i="14"/>
  <c r="I27" i="14"/>
  <c r="I55" i="14" s="1"/>
  <c r="G25" i="14"/>
  <c r="G47" i="14" s="1"/>
  <c r="H10" i="14"/>
  <c r="H56" i="14"/>
  <c r="H55" i="14"/>
  <c r="I10" i="14" l="1"/>
  <c r="I25" i="14" s="1"/>
  <c r="I47" i="14" s="1"/>
  <c r="H25" i="14"/>
  <c r="H47" i="14" s="1"/>
  <c r="G61" i="14"/>
  <c r="G63" i="14" s="1"/>
  <c r="H14" i="14"/>
  <c r="H50" i="14" s="1"/>
  <c r="H49" i="14"/>
  <c r="I11" i="14"/>
  <c r="H20" i="14"/>
  <c r="H54" i="14" s="1"/>
  <c r="H17" i="14"/>
  <c r="H51" i="14" s="1"/>
  <c r="H53" i="14" s="1"/>
  <c r="I36" i="14"/>
  <c r="I60" i="14" s="1"/>
  <c r="H61" i="14" l="1"/>
  <c r="H63" i="14" s="1"/>
  <c r="I49" i="14"/>
  <c r="I14" i="14"/>
  <c r="I50" i="14" s="1"/>
  <c r="I17" i="14"/>
  <c r="I51" i="14" s="1"/>
  <c r="I53" i="14" s="1"/>
  <c r="I20" i="14"/>
  <c r="I54" i="14" s="1"/>
  <c r="I61" i="14" l="1"/>
  <c r="B70" i="14" l="1"/>
  <c r="B71" i="14" s="1"/>
  <c r="B72" i="14" s="1"/>
  <c r="I63" i="14"/>
  <c r="B64" i="14" s="1"/>
  <c r="C92" i="14" s="1"/>
  <c r="C94" i="14" s="1"/>
  <c r="C96" i="14" s="1"/>
  <c r="C103" i="14" s="1"/>
  <c r="C105" i="14" s="1"/>
</calcChain>
</file>

<file path=xl/sharedStrings.xml><?xml version="1.0" encoding="utf-8"?>
<sst xmlns="http://schemas.openxmlformats.org/spreadsheetml/2006/main" count="87" uniqueCount="75">
  <si>
    <t>Projected Annual Forecast</t>
  </si>
  <si>
    <t>Total Revenues</t>
  </si>
  <si>
    <t>EBITDA</t>
  </si>
  <si>
    <t>Accounts receivable</t>
  </si>
  <si>
    <t>Inventories</t>
  </si>
  <si>
    <t>Prepaid expenses</t>
  </si>
  <si>
    <t>Accounts payable</t>
  </si>
  <si>
    <t>Accrued expenses</t>
  </si>
  <si>
    <t>Capital expenditures</t>
  </si>
  <si>
    <t>EBIT</t>
  </si>
  <si>
    <t>Tax rate</t>
  </si>
  <si>
    <t>EBIAT</t>
  </si>
  <si>
    <t>Depreciation &amp; Amortization</t>
  </si>
  <si>
    <t>Unlevered free cash flows</t>
  </si>
  <si>
    <t>Present value of free cash flows</t>
  </si>
  <si>
    <t>Sum of present values of FCFs</t>
  </si>
  <si>
    <t>Long term growth rate</t>
  </si>
  <si>
    <t>Free cash flow (t+1)</t>
  </si>
  <si>
    <t>Period</t>
  </si>
  <si>
    <t>Tax Rate</t>
  </si>
  <si>
    <t>Share Price</t>
  </si>
  <si>
    <t>Equity Value</t>
  </si>
  <si>
    <t>Cost of Debt</t>
  </si>
  <si>
    <t>Cost of Equity</t>
  </si>
  <si>
    <t>Debt Weighting</t>
  </si>
  <si>
    <t>Total Capital</t>
  </si>
  <si>
    <t>Equity Weighting</t>
  </si>
  <si>
    <t>WACC =</t>
  </si>
  <si>
    <t>Free Cash Flow Buildup</t>
  </si>
  <si>
    <t>Terminal Value</t>
  </si>
  <si>
    <t>Growth in perpetuity method:</t>
  </si>
  <si>
    <t>Enterprise Value to Equity Value</t>
  </si>
  <si>
    <t>WACC</t>
  </si>
  <si>
    <t>Total Debt ($)</t>
  </si>
  <si>
    <t>Total Equity ($)</t>
  </si>
  <si>
    <t>Enterprise Value</t>
  </si>
  <si>
    <t>Less: Net debt</t>
  </si>
  <si>
    <t>Equity Value Per Share</t>
  </si>
  <si>
    <t>Share Price on Valuation Date:</t>
  </si>
  <si>
    <t>Valuation Date:</t>
  </si>
  <si>
    <t>Capital Expenditures Growth (%)</t>
  </si>
  <si>
    <t>Present Value of Terminal Value</t>
  </si>
  <si>
    <t>After-tax Cost of Debt</t>
  </si>
  <si>
    <t>Cash</t>
  </si>
  <si>
    <t>Diluted Shares Outstanding</t>
  </si>
  <si>
    <t>Select Operating Data</t>
  </si>
  <si>
    <t>Revenue</t>
  </si>
  <si>
    <t>Revenue Growth Rate (%)</t>
  </si>
  <si>
    <t>EBITDA Margin (%)</t>
  </si>
  <si>
    <t xml:space="preserve">Depreciation &amp; Amortization </t>
  </si>
  <si>
    <t>EBIT Margin (%)</t>
  </si>
  <si>
    <t>D&amp;A as a % of revenue</t>
  </si>
  <si>
    <t>Select Balance Sheet And Other Data</t>
  </si>
  <si>
    <t>Debt</t>
  </si>
  <si>
    <t>Accounts Receivable</t>
  </si>
  <si>
    <t>Prepaid Expenses</t>
  </si>
  <si>
    <t>Accounts Payable</t>
  </si>
  <si>
    <t>Accrued Expenses</t>
  </si>
  <si>
    <t>Accounts Receivable Growth (%)</t>
  </si>
  <si>
    <t>Inventories Growth (%)</t>
  </si>
  <si>
    <t>Prepaid Expenses Growth (%)</t>
  </si>
  <si>
    <t>Accounts Payable Growth (%)</t>
  </si>
  <si>
    <t>Accrued Expenses Growth (%)</t>
  </si>
  <si>
    <t>Gross PP&amp;E (increases annually be capex)</t>
  </si>
  <si>
    <t>Actual share value:</t>
  </si>
  <si>
    <t>GAP</t>
  </si>
  <si>
    <t>Conclusion</t>
  </si>
  <si>
    <t>https://finbox.io/MSFT/models/dcf-ebitda-exit-10yr</t>
  </si>
  <si>
    <t>Computed (implied) fair equity value per share:</t>
  </si>
  <si>
    <t>Sensitivity analysis</t>
  </si>
  <si>
    <t>Cost of equity:</t>
  </si>
  <si>
    <t>Actual</t>
  </si>
  <si>
    <t>Cost of Equity Assumption</t>
  </si>
  <si>
    <r>
      <t xml:space="preserve">Discount Rate </t>
    </r>
    <r>
      <rPr>
        <i/>
        <sz val="8"/>
        <rFont val="Calibri"/>
        <family val="2"/>
      </rPr>
      <t>(WACC)</t>
    </r>
  </si>
  <si>
    <t>Discounted Cash Flow Model (Unlevered)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</si>
</sst>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#,##0.0_);\(#,##0.0\)"/>
    <numFmt numFmtId="166" formatCode="[$-409]h:mm:ss\ AM/PM"/>
    <numFmt numFmtId="167" formatCode="0.0%"/>
    <numFmt numFmtId="168" formatCode="#,##0.0%_);\(#,##0.0%\)"/>
    <numFmt numFmtId="169" formatCode="mm/dd/yy;@"/>
    <numFmt numFmtId="170" formatCode="0.0"/>
    <numFmt numFmtId="171" formatCode="#,##0.000_);[Red]\(#,##0.000\)"/>
    <numFmt numFmtId="172" formatCode="&quot;$&quot;#,##0.0_);\(&quot;$&quot;#,##0.0\)"/>
    <numFmt numFmtId="173" formatCode="&quot;$&quot;#,##0.00"/>
    <numFmt numFmtId="174" formatCode="[&gt;1]&quot;10Q: &quot;0&quot; qtrs&quot;;&quot;10Q: &quot;0&quot; qtr&quot;"/>
    <numFmt numFmtId="175" formatCode="&quot;$&quot;#,##0.00_);[Red]\(&quot;$&quot;#,##0.00\);&quot;--  &quot;;_(@_)"/>
    <numFmt numFmtId="176" formatCode="mmm\-dd\-yy"/>
    <numFmt numFmtId="177" formatCode="mmm\-dd\-yyyy"/>
    <numFmt numFmtId="178" formatCode="mmm\-d\-yyyy"/>
    <numFmt numFmtId="179" formatCode="mmm\-yyyy"/>
    <numFmt numFmtId="180" formatCode="#,##0.0_);[Red]\(#,##0.0\);&quot;--  &quot;"/>
    <numFmt numFmtId="181" formatCode="#,##0.0_);[Red]\(#,##0.0\)"/>
    <numFmt numFmtId="182" formatCode="#,##0.00&quot;x&quot;_);[Red]\(#,##0.00&quot;x&quot;\)"/>
    <numFmt numFmtId="183" formatCode="#,##0.0%_);[Red]\(#,##0.0%\)"/>
    <numFmt numFmtId="184" formatCode="#,##0.00%_);[Red]\(#,##0.00%\)"/>
    <numFmt numFmtId="185" formatCode="0.00\x"/>
    <numFmt numFmtId="186" formatCode="0.0&quot; years&quot;"/>
    <numFmt numFmtId="187" formatCode="_(* #,##0.0_);_(* \(#,##0.0\);_(* &quot;-&quot;?_);_(@_)"/>
    <numFmt numFmtId="188" formatCode="_(#,##0\ \b\p_);_(\(#,##0\ \b\p\);&quot;-&quot;?;_(@_)"/>
    <numFmt numFmtId="189" formatCode="#,##0.0_);\(#,##0.0\);&quot;-&quot;?"/>
    <numFmt numFmtId="190" formatCode="#,##0.00_);\(#,##0.00\);&quot;-&quot;?"/>
    <numFmt numFmtId="191" formatCode="&quot;$&quot;#,##0.0_);\(&quot;$&quot;#,##0.0\);&quot;$&quot;&quot;-&quot;?"/>
    <numFmt numFmtId="192" formatCode="&quot;$&quot;#,##0.00_);\(&quot;$&quot;#,##0.00\);&quot;$&quot;&quot;-&quot;?"/>
    <numFmt numFmtId="193" formatCode="#,##0.00%_);\(#,##0.00%\)"/>
    <numFmt numFmtId="194" formatCode="#,##0.00\x_);\(#,##0.00\x\);&quot;-&quot;?"/>
    <numFmt numFmtId="195" formatCode="yyyy\A"/>
    <numFmt numFmtId="196" formatCode="yyyy\P"/>
    <numFmt numFmtId="197" formatCode="#,##0.0_);\(#,##0.0\);@_)"/>
    <numFmt numFmtId="198" formatCode="&quot;$&quot;#,##0.0_);\(&quot;$&quot;#,##0.0\);@_)"/>
    <numFmt numFmtId="200" formatCode="0.0%_);\(0.0%\);@_)"/>
    <numFmt numFmtId="201" formatCode="&quot;$&quot;#,##0.00_);\(&quot;$&quot;#,##0.00\);@_)"/>
    <numFmt numFmtId="202" formatCode="&quot;$&quot;#,##0_);\(&quot;$&quot;#,##0\);@_)"/>
    <numFmt numFmtId="203" formatCode="#,##0_);\(#,##0\);@_)"/>
    <numFmt numFmtId="204" formatCode="#,##0_);\(#,##0\);\-_);@_)"/>
    <numFmt numFmtId="206" formatCode="_(* #,##0_);_(* \(#,##0\);_(* &quot;-&quot;??_);_(@_)"/>
  </numFmts>
  <fonts count="33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sz val="8"/>
      <color indexed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9"/>
      <color indexed="12"/>
      <name val="Trebuchet MS"/>
      <family val="2"/>
    </font>
    <font>
      <sz val="9"/>
      <name val="Trebuchet MS"/>
      <family val="2"/>
    </font>
    <font>
      <sz val="10"/>
      <color indexed="12"/>
      <name val="Times New Roman"/>
      <family val="1"/>
    </font>
    <font>
      <sz val="10"/>
      <name val="Trebuchet MS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000FF"/>
      <name val="Calibri"/>
      <family val="2"/>
      <scheme val="minor"/>
    </font>
    <font>
      <sz val="8"/>
      <color rgb="FF008000"/>
      <name val="Calibri"/>
      <family val="2"/>
      <scheme val="minor"/>
    </font>
    <font>
      <b/>
      <sz val="8"/>
      <color indexed="9"/>
      <name val="Calibri"/>
      <family val="2"/>
      <scheme val="minor"/>
    </font>
    <font>
      <i/>
      <sz val="8"/>
      <color indexed="8"/>
      <name val="Calibri"/>
      <family val="2"/>
      <scheme val="minor"/>
    </font>
    <font>
      <i/>
      <sz val="8"/>
      <color rgb="FF0000FF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rgb="FF008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indexed="12"/>
      <name val="Calibri"/>
      <family val="2"/>
      <scheme val="minor"/>
    </font>
    <font>
      <i/>
      <sz val="8"/>
      <name val="Calibri"/>
      <family val="2"/>
    </font>
    <font>
      <sz val="8"/>
      <color indexed="12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41">
    <xf numFmtId="0" fontId="0" fillId="0" borderId="0"/>
    <xf numFmtId="174" fontId="5" fillId="0" borderId="0" applyFill="0" applyBorder="0" applyAlignment="0" applyProtection="0">
      <alignment horizontal="right"/>
    </xf>
    <xf numFmtId="188" fontId="12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164" fontId="12" fillId="2" borderId="0" applyFont="0" applyFill="0" applyBorder="0" applyAlignment="0" applyProtection="0"/>
    <xf numFmtId="189" fontId="12" fillId="0" borderId="0" applyFont="0" applyFill="0" applyBorder="0" applyAlignment="0" applyProtection="0"/>
    <xf numFmtId="190" fontId="12" fillId="0" borderId="0" applyFont="0" applyFill="0" applyBorder="0" applyAlignment="0" applyProtection="0">
      <alignment horizontal="left" indent="1"/>
    </xf>
    <xf numFmtId="175" fontId="2" fillId="0" borderId="1" applyFont="0" applyFill="0" applyBorder="0" applyAlignment="0" applyProtection="0"/>
    <xf numFmtId="166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2" fillId="2" borderId="0" applyFont="0" applyFill="0" applyBorder="0" applyAlignment="0" applyProtection="0"/>
    <xf numFmtId="44" fontId="4" fillId="0" borderId="0" applyFont="0" applyFill="0" applyBorder="0" applyAlignment="0" applyProtection="0"/>
    <xf numFmtId="15" fontId="14" fillId="0" borderId="0" applyFont="0" applyFill="0" applyBorder="0" applyAlignment="0" applyProtection="0"/>
    <xf numFmtId="169" fontId="13" fillId="0" borderId="0" applyFont="0" applyFill="0" applyBorder="0" applyAlignment="0" applyProtection="0">
      <alignment horizontal="left"/>
    </xf>
    <xf numFmtId="17" fontId="11" fillId="0" borderId="0" applyFont="0" applyFill="0" applyBorder="0" applyAlignment="0" applyProtection="0">
      <alignment horizontal="right"/>
    </xf>
    <xf numFmtId="176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6" fillId="3" borderId="2" applyFont="0" applyFill="0" applyBorder="0" applyAlignment="0" applyProtection="0"/>
    <xf numFmtId="179" fontId="5" fillId="0" borderId="3" applyFont="0" applyFill="0" applyBorder="0" applyAlignment="0" applyProtection="0"/>
    <xf numFmtId="14" fontId="5" fillId="0" borderId="3" applyFont="0" applyFill="0" applyBorder="0" applyAlignment="0" applyProtection="0"/>
    <xf numFmtId="180" fontId="2" fillId="0" borderId="0" applyFont="0" applyFill="0" applyBorder="0" applyAlignment="0" applyProtection="0">
      <alignment horizontal="right"/>
    </xf>
    <xf numFmtId="37" fontId="6" fillId="4" borderId="0" applyFont="0" applyFill="0" applyBorder="0" applyAlignment="0" applyProtection="0"/>
    <xf numFmtId="181" fontId="4" fillId="0" borderId="0" applyFont="0" applyFill="0" applyBorder="0" applyAlignment="0"/>
    <xf numFmtId="171" fontId="2" fillId="0" borderId="0" applyFont="0" applyFill="0" applyBorder="0" applyAlignment="0"/>
    <xf numFmtId="166" fontId="2" fillId="0" borderId="0" applyFont="0" applyFill="0" applyBorder="0" applyAlignment="0"/>
    <xf numFmtId="0" fontId="4" fillId="0" borderId="0"/>
    <xf numFmtId="0" fontId="9" fillId="0" borderId="0"/>
    <xf numFmtId="0" fontId="3" fillId="0" borderId="0"/>
    <xf numFmtId="18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8" fontId="10" fillId="0" borderId="0" applyFont="0" applyFill="0" applyBorder="0" applyAlignment="0" applyProtection="0">
      <alignment horizontal="right"/>
    </xf>
    <xf numFmtId="193" fontId="9" fillId="0" borderId="0" applyFont="0" applyFill="0" applyBorder="0" applyAlignment="0" applyProtection="0">
      <alignment horizontal="right"/>
    </xf>
    <xf numFmtId="183" fontId="7" fillId="3" borderId="4" applyFill="0" applyBorder="0" applyAlignment="0" applyProtection="0">
      <alignment horizontal="right"/>
      <protection locked="0"/>
    </xf>
    <xf numFmtId="184" fontId="7" fillId="5" borderId="0" applyFill="0" applyBorder="0" applyAlignment="0" applyProtection="0">
      <protection hidden="1"/>
    </xf>
    <xf numFmtId="9" fontId="4" fillId="0" borderId="0" applyFont="0" applyFill="0" applyBorder="0" applyAlignment="0" applyProtection="0"/>
    <xf numFmtId="181" fontId="8" fillId="0" borderId="0" applyNumberFormat="0" applyFill="0" applyBorder="0" applyAlignment="0" applyProtection="0">
      <alignment horizontal="left"/>
    </xf>
    <xf numFmtId="185" fontId="2" fillId="0" borderId="0" applyFont="0" applyFill="0" applyBorder="0" applyAlignment="0" applyProtection="0">
      <alignment horizontal="right"/>
    </xf>
    <xf numFmtId="170" fontId="12" fillId="0" borderId="0" applyFont="0" applyFill="0" applyBorder="0" applyAlignment="0" applyProtection="0"/>
    <xf numFmtId="194" fontId="12" fillId="0" borderId="0" applyFont="0" applyFill="0" applyBorder="0" applyAlignment="0" applyProtection="0">
      <alignment horizontal="right"/>
    </xf>
    <xf numFmtId="186" fontId="2" fillId="0" borderId="0" applyFont="0" applyFill="0" applyBorder="0" applyAlignment="0"/>
  </cellStyleXfs>
  <cellXfs count="113">
    <xf numFmtId="0" fontId="0" fillId="0" borderId="0" xfId="0"/>
    <xf numFmtId="0" fontId="16" fillId="0" borderId="0" xfId="0" applyFont="1" applyBorder="1"/>
    <xf numFmtId="0" fontId="16" fillId="0" borderId="0" xfId="0" applyFont="1"/>
    <xf numFmtId="0" fontId="2" fillId="0" borderId="0" xfId="0" applyFont="1"/>
    <xf numFmtId="0" fontId="2" fillId="0" borderId="10" xfId="0" applyFont="1" applyBorder="1"/>
    <xf numFmtId="0" fontId="16" fillId="0" borderId="0" xfId="0" applyFont="1" applyAlignment="1">
      <alignment readingOrder="1"/>
    </xf>
    <xf numFmtId="0" fontId="17" fillId="0" borderId="0" xfId="0" applyFont="1" applyBorder="1" applyAlignment="1">
      <alignment horizontal="left" vertical="top" readingOrder="1"/>
    </xf>
    <xf numFmtId="15" fontId="17" fillId="0" borderId="0" xfId="0" applyNumberFormat="1" applyFont="1" applyBorder="1" applyAlignment="1">
      <alignment horizontal="right" vertical="top" readingOrder="1"/>
    </xf>
    <xf numFmtId="14" fontId="18" fillId="8" borderId="0" xfId="0" applyNumberFormat="1" applyFont="1" applyFill="1" applyBorder="1" applyAlignment="1">
      <alignment horizontal="right" vertical="top" readingOrder="1"/>
    </xf>
    <xf numFmtId="0" fontId="16" fillId="0" borderId="0" xfId="0" applyFont="1" applyBorder="1" applyAlignment="1">
      <alignment readingOrder="1"/>
    </xf>
    <xf numFmtId="201" fontId="18" fillId="8" borderId="0" xfId="0" applyNumberFormat="1" applyFont="1" applyFill="1" applyBorder="1" applyAlignment="1">
      <alignment horizontal="right" vertical="top" readingOrder="1"/>
    </xf>
    <xf numFmtId="203" fontId="18" fillId="8" borderId="0" xfId="0" applyNumberFormat="1" applyFont="1" applyFill="1" applyBorder="1" applyAlignment="1">
      <alignment horizontal="right" vertical="top" readingOrder="1"/>
    </xf>
    <xf numFmtId="14" fontId="19" fillId="0" borderId="0" xfId="0" applyNumberFormat="1" applyFont="1" applyFill="1" applyBorder="1" applyAlignment="1">
      <alignment horizontal="right" vertical="top" readingOrder="1"/>
    </xf>
    <xf numFmtId="0" fontId="20" fillId="6" borderId="5" xfId="0" applyFont="1" applyFill="1" applyBorder="1"/>
    <xf numFmtId="0" fontId="15" fillId="10" borderId="13" xfId="0" applyFont="1" applyFill="1" applyBorder="1" applyAlignment="1">
      <alignment horizontal="centerContinuous"/>
    </xf>
    <xf numFmtId="0" fontId="15" fillId="10" borderId="0" xfId="0" applyFont="1" applyFill="1" applyBorder="1" applyAlignment="1">
      <alignment horizontal="centerContinuous"/>
    </xf>
    <xf numFmtId="0" fontId="15" fillId="10" borderId="14" xfId="0" applyFont="1" applyFill="1" applyBorder="1" applyAlignment="1">
      <alignment horizontal="centerContinuous"/>
    </xf>
    <xf numFmtId="0" fontId="15" fillId="7" borderId="6" xfId="0" applyFont="1" applyFill="1" applyBorder="1" applyAlignment="1">
      <alignment horizontal="centerContinuous"/>
    </xf>
    <xf numFmtId="0" fontId="15" fillId="7" borderId="7" xfId="0" applyFont="1" applyFill="1" applyBorder="1" applyAlignment="1">
      <alignment horizontal="centerContinuous"/>
    </xf>
    <xf numFmtId="0" fontId="15" fillId="7" borderId="8" xfId="0" applyFont="1" applyFill="1" applyBorder="1" applyAlignment="1">
      <alignment horizontal="centerContinuous"/>
    </xf>
    <xf numFmtId="195" fontId="15" fillId="0" borderId="9" xfId="0" applyNumberFormat="1" applyFont="1" applyBorder="1"/>
    <xf numFmtId="196" fontId="15" fillId="0" borderId="9" xfId="0" applyNumberFormat="1" applyFont="1" applyBorder="1"/>
    <xf numFmtId="5" fontId="18" fillId="8" borderId="0" xfId="0" applyNumberFormat="1" applyFont="1" applyFill="1" applyBorder="1"/>
    <xf numFmtId="202" fontId="16" fillId="0" borderId="0" xfId="0" applyNumberFormat="1" applyFont="1" applyAlignment="1">
      <alignment readingOrder="1"/>
    </xf>
    <xf numFmtId="0" fontId="21" fillId="0" borderId="0" xfId="0" applyFont="1" applyBorder="1" applyAlignment="1">
      <alignment horizontal="left" vertical="top" readingOrder="1"/>
    </xf>
    <xf numFmtId="9" fontId="19" fillId="0" borderId="0" xfId="29" applyFont="1" applyFill="1" applyBorder="1" applyAlignment="1">
      <alignment horizontal="right" vertical="top" readingOrder="1"/>
    </xf>
    <xf numFmtId="200" fontId="22" fillId="8" borderId="0" xfId="0" applyNumberFormat="1" applyFont="1" applyFill="1" applyAlignment="1">
      <alignment readingOrder="1"/>
    </xf>
    <xf numFmtId="167" fontId="16" fillId="0" borderId="0" xfId="29" applyNumberFormat="1" applyFont="1" applyBorder="1" applyAlignment="1">
      <alignment readingOrder="1"/>
    </xf>
    <xf numFmtId="203" fontId="18" fillId="8" borderId="0" xfId="0" applyNumberFormat="1" applyFont="1" applyFill="1" applyBorder="1"/>
    <xf numFmtId="5" fontId="16" fillId="0" borderId="0" xfId="0" applyNumberFormat="1" applyFont="1" applyAlignment="1">
      <alignment readingOrder="1"/>
    </xf>
    <xf numFmtId="202" fontId="18" fillId="8" borderId="0" xfId="0" applyNumberFormat="1" applyFont="1" applyFill="1" applyBorder="1"/>
    <xf numFmtId="0" fontId="16" fillId="0" borderId="0" xfId="0" applyFont="1" applyFill="1" applyBorder="1" applyAlignment="1">
      <alignment horizontal="left"/>
    </xf>
    <xf numFmtId="204" fontId="18" fillId="8" borderId="0" xfId="0" applyNumberFormat="1" applyFont="1" applyFill="1" applyBorder="1"/>
    <xf numFmtId="204" fontId="16" fillId="0" borderId="0" xfId="0" applyNumberFormat="1" applyFont="1" applyAlignment="1">
      <alignment readingOrder="1"/>
    </xf>
    <xf numFmtId="203" fontId="16" fillId="0" borderId="0" xfId="0" applyNumberFormat="1" applyFont="1" applyAlignment="1">
      <alignment readingOrder="1"/>
    </xf>
    <xf numFmtId="0" fontId="23" fillId="0" borderId="0" xfId="0" applyFont="1" applyFill="1" applyBorder="1" applyAlignment="1">
      <alignment horizontal="left"/>
    </xf>
    <xf numFmtId="15" fontId="21" fillId="0" borderId="0" xfId="0" applyNumberFormat="1" applyFont="1" applyBorder="1" applyAlignment="1">
      <alignment horizontal="right" vertical="top" readingOrder="1"/>
    </xf>
    <xf numFmtId="167" fontId="24" fillId="0" borderId="0" xfId="29" applyNumberFormat="1" applyFont="1" applyFill="1" applyBorder="1" applyAlignment="1">
      <alignment horizontal="right" vertical="top" readingOrder="1"/>
    </xf>
    <xf numFmtId="14" fontId="24" fillId="0" borderId="0" xfId="0" applyNumberFormat="1" applyFont="1" applyFill="1" applyBorder="1" applyAlignment="1">
      <alignment horizontal="right" vertical="top" readingOrder="1"/>
    </xf>
    <xf numFmtId="0" fontId="23" fillId="0" borderId="0" xfId="0" applyFont="1" applyBorder="1" applyAlignment="1">
      <alignment readingOrder="1"/>
    </xf>
    <xf numFmtId="0" fontId="23" fillId="0" borderId="0" xfId="0" applyFont="1" applyAlignment="1">
      <alignment readingOrder="1"/>
    </xf>
    <xf numFmtId="0" fontId="23" fillId="0" borderId="0" xfId="0" applyFont="1" applyFill="1" applyBorder="1"/>
    <xf numFmtId="0" fontId="25" fillId="0" borderId="0" xfId="25" applyFont="1" applyFill="1" applyBorder="1"/>
    <xf numFmtId="195" fontId="15" fillId="0" borderId="10" xfId="0" applyNumberFormat="1" applyFont="1" applyBorder="1"/>
    <xf numFmtId="0" fontId="25" fillId="0" borderId="3" xfId="25" applyFont="1" applyFill="1" applyBorder="1"/>
    <xf numFmtId="0" fontId="16" fillId="0" borderId="9" xfId="0" applyFont="1" applyBorder="1"/>
    <xf numFmtId="0" fontId="16" fillId="0" borderId="3" xfId="25" applyNumberFormat="1" applyFont="1" applyFill="1" applyBorder="1"/>
    <xf numFmtId="0" fontId="16" fillId="0" borderId="0" xfId="25" applyFont="1" applyFill="1" applyBorder="1"/>
    <xf numFmtId="172" fontId="26" fillId="0" borderId="0" xfId="0" applyNumberFormat="1" applyFont="1" applyFill="1" applyBorder="1"/>
    <xf numFmtId="198" fontId="26" fillId="0" borderId="0" xfId="0" applyNumberFormat="1" applyFont="1" applyFill="1" applyBorder="1"/>
    <xf numFmtId="202" fontId="26" fillId="0" borderId="0" xfId="25" applyNumberFormat="1" applyFont="1" applyFill="1" applyBorder="1"/>
    <xf numFmtId="165" fontId="16" fillId="0" borderId="0" xfId="25" applyNumberFormat="1" applyFont="1" applyFill="1" applyBorder="1"/>
    <xf numFmtId="197" fontId="16" fillId="0" borderId="0" xfId="0" applyNumberFormat="1" applyFont="1" applyFill="1" applyBorder="1"/>
    <xf numFmtId="202" fontId="26" fillId="0" borderId="0" xfId="25" applyNumberFormat="1" applyFont="1" applyFill="1" applyBorder="1" applyAlignment="1"/>
    <xf numFmtId="200" fontId="25" fillId="0" borderId="0" xfId="0" applyNumberFormat="1" applyFont="1" applyFill="1" applyBorder="1"/>
    <xf numFmtId="200" fontId="27" fillId="8" borderId="0" xfId="0" applyNumberFormat="1" applyFont="1" applyFill="1" applyBorder="1"/>
    <xf numFmtId="198" fontId="25" fillId="0" borderId="0" xfId="0" applyNumberFormat="1" applyFont="1" applyFill="1" applyBorder="1"/>
    <xf numFmtId="202" fontId="25" fillId="0" borderId="10" xfId="25" applyNumberFormat="1" applyFont="1" applyFill="1" applyBorder="1" applyAlignment="1"/>
    <xf numFmtId="165" fontId="16" fillId="0" borderId="0" xfId="25" applyNumberFormat="1" applyFont="1" applyFill="1" applyBorder="1" applyAlignment="1">
      <alignment horizontal="left"/>
    </xf>
    <xf numFmtId="197" fontId="26" fillId="0" borderId="0" xfId="0" applyNumberFormat="1" applyFont="1" applyFill="1" applyBorder="1"/>
    <xf numFmtId="202" fontId="26" fillId="0" borderId="0" xfId="0" applyNumberFormat="1" applyFont="1" applyFill="1" applyBorder="1"/>
    <xf numFmtId="198" fontId="25" fillId="0" borderId="0" xfId="25" applyNumberFormat="1" applyFont="1" applyFill="1" applyBorder="1"/>
    <xf numFmtId="202" fontId="25" fillId="0" borderId="10" xfId="25" applyNumberFormat="1" applyFont="1" applyFill="1" applyBorder="1"/>
    <xf numFmtId="0" fontId="16" fillId="0" borderId="0" xfId="25" applyFont="1" applyFill="1" applyBorder="1" applyAlignment="1">
      <alignment horizontal="left" indent="1"/>
    </xf>
    <xf numFmtId="167" fontId="26" fillId="0" borderId="0" xfId="25" applyNumberFormat="1" applyFont="1" applyFill="1" applyBorder="1" applyAlignment="1"/>
    <xf numFmtId="167" fontId="23" fillId="0" borderId="0" xfId="25" applyNumberFormat="1" applyFont="1" applyFill="1" applyBorder="1" applyAlignment="1"/>
    <xf numFmtId="198" fontId="16" fillId="0" borderId="0" xfId="25" applyNumberFormat="1" applyFont="1" applyFill="1" applyBorder="1"/>
    <xf numFmtId="202" fontId="16" fillId="0" borderId="0" xfId="25" applyNumberFormat="1" applyFont="1" applyFill="1" applyBorder="1"/>
    <xf numFmtId="165" fontId="2" fillId="0" borderId="0" xfId="25" applyNumberFormat="1" applyFont="1" applyFill="1" applyBorder="1" applyAlignment="1">
      <alignment horizontal="right" indent="1"/>
    </xf>
    <xf numFmtId="0" fontId="25" fillId="0" borderId="0" xfId="25" applyFont="1" applyFill="1" applyBorder="1" applyAlignment="1">
      <alignment horizontal="left" indent="1"/>
    </xf>
    <xf numFmtId="167" fontId="29" fillId="4" borderId="0" xfId="25" applyNumberFormat="1" applyFont="1" applyFill="1" applyBorder="1" applyAlignment="1">
      <alignment horizontal="right" indent="1"/>
    </xf>
    <xf numFmtId="167" fontId="29" fillId="0" borderId="0" xfId="25" applyNumberFormat="1" applyFont="1" applyFill="1" applyBorder="1" applyAlignment="1">
      <alignment horizontal="right" indent="1"/>
    </xf>
    <xf numFmtId="167" fontId="26" fillId="0" borderId="0" xfId="25" applyNumberFormat="1" applyFont="1" applyFill="1" applyBorder="1" applyAlignment="1">
      <alignment horizontal="right" indent="1"/>
    </xf>
    <xf numFmtId="37" fontId="16" fillId="0" borderId="0" xfId="25" applyNumberFormat="1" applyFont="1" applyFill="1" applyBorder="1" applyAlignment="1">
      <alignment horizontal="right" indent="1"/>
    </xf>
    <xf numFmtId="165" fontId="16" fillId="0" borderId="0" xfId="25" applyNumberFormat="1" applyFont="1" applyFill="1" applyBorder="1" applyAlignment="1">
      <alignment horizontal="right" indent="1"/>
    </xf>
    <xf numFmtId="37" fontId="25" fillId="0" borderId="10" xfId="25" applyNumberFormat="1" applyFont="1" applyFill="1" applyBorder="1" applyAlignment="1">
      <alignment horizontal="right" indent="1"/>
    </xf>
    <xf numFmtId="198" fontId="16" fillId="0" borderId="0" xfId="25" applyNumberFormat="1" applyFont="1" applyFill="1" applyBorder="1" applyAlignment="1">
      <alignment horizontal="right" indent="1"/>
    </xf>
    <xf numFmtId="201" fontId="26" fillId="0" borderId="0" xfId="25" applyNumberFormat="1" applyFont="1" applyFill="1" applyBorder="1"/>
    <xf numFmtId="203" fontId="26" fillId="0" borderId="0" xfId="25" applyNumberFormat="1" applyFont="1" applyFill="1" applyBorder="1"/>
    <xf numFmtId="200" fontId="26" fillId="0" borderId="0" xfId="25" applyNumberFormat="1" applyFont="1" applyFill="1" applyBorder="1"/>
    <xf numFmtId="206" fontId="16" fillId="0" borderId="0" xfId="3" applyNumberFormat="1" applyFont="1"/>
    <xf numFmtId="187" fontId="16" fillId="0" borderId="0" xfId="25" applyNumberFormat="1" applyFont="1" applyFill="1" applyBorder="1"/>
    <xf numFmtId="200" fontId="16" fillId="0" borderId="0" xfId="25" applyNumberFormat="1" applyFont="1" applyFill="1" applyBorder="1"/>
    <xf numFmtId="0" fontId="25" fillId="0" borderId="0" xfId="25" quotePrefix="1" applyFont="1" applyFill="1" applyBorder="1"/>
    <xf numFmtId="0" fontId="25" fillId="0" borderId="0" xfId="0" applyFont="1" applyBorder="1"/>
    <xf numFmtId="167" fontId="25" fillId="0" borderId="0" xfId="25" applyNumberFormat="1" applyFont="1" applyFill="1" applyBorder="1"/>
    <xf numFmtId="0" fontId="2" fillId="0" borderId="0" xfId="0" applyFont="1" applyBorder="1"/>
    <xf numFmtId="202" fontId="16" fillId="0" borderId="0" xfId="0" applyNumberFormat="1" applyFont="1"/>
    <xf numFmtId="165" fontId="19" fillId="0" borderId="0" xfId="25" applyNumberFormat="1" applyFont="1" applyFill="1" applyBorder="1" applyAlignment="1">
      <alignment horizontal="right" indent="1"/>
    </xf>
    <xf numFmtId="0" fontId="16" fillId="0" borderId="0" xfId="0" applyFont="1" applyBorder="1" applyAlignment="1">
      <alignment horizontal="left" indent="1"/>
    </xf>
    <xf numFmtId="206" fontId="16" fillId="0" borderId="0" xfId="3" applyNumberFormat="1" applyFont="1" applyFill="1" applyBorder="1" applyAlignment="1">
      <alignment horizontal="right" indent="1"/>
    </xf>
    <xf numFmtId="0" fontId="25" fillId="0" borderId="0" xfId="0" applyFont="1" applyBorder="1" applyAlignment="1">
      <alignment horizontal="left" indent="1"/>
    </xf>
    <xf numFmtId="198" fontId="25" fillId="0" borderId="0" xfId="25" applyNumberFormat="1" applyFont="1" applyFill="1" applyBorder="1" applyAlignment="1">
      <alignment horizontal="right" indent="1"/>
    </xf>
    <xf numFmtId="0" fontId="16" fillId="0" borderId="12" xfId="25" applyFont="1" applyFill="1" applyBorder="1"/>
    <xf numFmtId="8" fontId="25" fillId="0" borderId="11" xfId="25" applyNumberFormat="1" applyFont="1" applyFill="1" applyBorder="1" applyAlignment="1">
      <alignment horizontal="right" indent="1"/>
    </xf>
    <xf numFmtId="0" fontId="16" fillId="0" borderId="13" xfId="0" applyFont="1" applyBorder="1" applyAlignment="1">
      <alignment horizontal="left" indent="1"/>
    </xf>
    <xf numFmtId="170" fontId="16" fillId="0" borderId="0" xfId="25" applyNumberFormat="1" applyFont="1" applyFill="1" applyBorder="1" applyAlignment="1">
      <alignment horizontal="right" indent="1"/>
    </xf>
    <xf numFmtId="0" fontId="16" fillId="0" borderId="10" xfId="0" applyFont="1" applyBorder="1"/>
    <xf numFmtId="8" fontId="25" fillId="0" borderId="0" xfId="25" applyNumberFormat="1" applyFont="1" applyFill="1" applyBorder="1" applyAlignment="1">
      <alignment horizontal="right" indent="1"/>
    </xf>
    <xf numFmtId="0" fontId="16" fillId="0" borderId="4" xfId="25" applyFont="1" applyFill="1" applyBorder="1"/>
    <xf numFmtId="8" fontId="16" fillId="0" borderId="4" xfId="0" applyNumberFormat="1" applyFont="1" applyBorder="1"/>
    <xf numFmtId="201" fontId="16" fillId="0" borderId="4" xfId="0" applyNumberFormat="1" applyFont="1" applyBorder="1"/>
    <xf numFmtId="0" fontId="16" fillId="0" borderId="4" xfId="25" applyFont="1" applyFill="1" applyBorder="1" applyAlignment="1">
      <alignment horizontal="right"/>
    </xf>
    <xf numFmtId="7" fontId="16" fillId="0" borderId="4" xfId="0" applyNumberFormat="1" applyFont="1" applyBorder="1"/>
    <xf numFmtId="0" fontId="5" fillId="9" borderId="4" xfId="0" applyFont="1" applyFill="1" applyBorder="1" applyAlignment="1">
      <alignment horizontal="center"/>
    </xf>
    <xf numFmtId="167" fontId="16" fillId="0" borderId="4" xfId="0" applyNumberFormat="1" applyFont="1" applyBorder="1" applyAlignment="1">
      <alignment horizontal="center"/>
    </xf>
    <xf numFmtId="167" fontId="16" fillId="10" borderId="4" xfId="0" applyNumberFormat="1" applyFont="1" applyFill="1" applyBorder="1" applyAlignment="1">
      <alignment horizontal="center"/>
    </xf>
    <xf numFmtId="8" fontId="16" fillId="0" borderId="2" xfId="0" applyNumberFormat="1" applyFont="1" applyBorder="1" applyAlignment="1">
      <alignment horizontal="center"/>
    </xf>
    <xf numFmtId="8" fontId="16" fillId="10" borderId="2" xfId="0" applyNumberFormat="1" applyFont="1" applyFill="1" applyBorder="1" applyAlignment="1">
      <alignment horizontal="center"/>
    </xf>
    <xf numFmtId="0" fontId="30" fillId="6" borderId="5" xfId="0" applyFont="1" applyFill="1" applyBorder="1"/>
    <xf numFmtId="0" fontId="31" fillId="11" borderId="0" xfId="0" applyFont="1" applyFill="1" applyBorder="1"/>
    <xf numFmtId="0" fontId="32" fillId="11" borderId="0" xfId="0" applyFont="1" applyFill="1" applyBorder="1"/>
    <xf numFmtId="0" fontId="32" fillId="11" borderId="6" xfId="0" applyFont="1" applyFill="1" applyBorder="1"/>
  </cellXfs>
  <cellStyles count="41">
    <cellStyle name="10Q" xfId="1"/>
    <cellStyle name="bp" xfId="2"/>
    <cellStyle name="Comma" xfId="3" builtinId="3"/>
    <cellStyle name="Comma (0)" xfId="4"/>
    <cellStyle name="Comma (1)" xfId="5"/>
    <cellStyle name="Comma (2)" xfId="6"/>
    <cellStyle name="Currency--" xfId="7"/>
    <cellStyle name="Currency (0)" xfId="8"/>
    <cellStyle name="Currency (1)" xfId="9"/>
    <cellStyle name="Currency (2)" xfId="10"/>
    <cellStyle name="Currency 2" xfId="11"/>
    <cellStyle name="Date (dd-mmm-yy)" xfId="12"/>
    <cellStyle name="Date (mm-dd-yy)" xfId="13"/>
    <cellStyle name="Date (mmm-yy)" xfId="14"/>
    <cellStyle name="Date [mm-dd-yy]" xfId="15"/>
    <cellStyle name="Date [mm-dd-yyyy]" xfId="16"/>
    <cellStyle name="Date [mm-d-yyyy]" xfId="17"/>
    <cellStyle name="Date [mmm-yyyy]" xfId="18"/>
    <cellStyle name="m/d/yy" xfId="19"/>
    <cellStyle name="Normal" xfId="0" builtinId="0"/>
    <cellStyle name="Normal--" xfId="20"/>
    <cellStyle name="Normal [0]" xfId="21"/>
    <cellStyle name="Normal [1]" xfId="22"/>
    <cellStyle name="Normal [3]" xfId="23"/>
    <cellStyle name="Normal [3] 2" xfId="24"/>
    <cellStyle name="Normal 2" xfId="25"/>
    <cellStyle name="Normal 3" xfId="26"/>
    <cellStyle name="Normal 4" xfId="27"/>
    <cellStyle name="Normalx" xfId="28"/>
    <cellStyle name="Percent" xfId="29" builtinId="5"/>
    <cellStyle name="Percent (0)" xfId="30"/>
    <cellStyle name="Percent (1)" xfId="31"/>
    <cellStyle name="Percent (2)" xfId="32"/>
    <cellStyle name="Percent [1]" xfId="33"/>
    <cellStyle name="Percent [2]" xfId="34"/>
    <cellStyle name="Percent 2" xfId="35"/>
    <cellStyle name="Red font" xfId="36"/>
    <cellStyle name="Times" xfId="37"/>
    <cellStyle name="x (1)" xfId="38"/>
    <cellStyle name="x (2)" xfId="39"/>
    <cellStyle name="Years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219074</xdr:colOff>
      <xdr:row>7</xdr:row>
      <xdr:rowOff>71977</xdr:rowOff>
    </xdr:from>
    <xdr:to>
      <xdr:col>26</xdr:col>
      <xdr:colOff>34572</xdr:colOff>
      <xdr:row>19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39AC2D-2859-0286-979B-3BE97C906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34624" y="1091152"/>
          <a:ext cx="10807348" cy="1737773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0</xdr:row>
      <xdr:rowOff>1</xdr:rowOff>
    </xdr:from>
    <xdr:to>
      <xdr:col>15</xdr:col>
      <xdr:colOff>209550</xdr:colOff>
      <xdr:row>7</xdr:row>
      <xdr:rowOff>2902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E9FEBC-CE3D-4AF7-3764-5892186B5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34675" y="1"/>
          <a:ext cx="4257675" cy="1022076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22</xdr:row>
      <xdr:rowOff>19745</xdr:rowOff>
    </xdr:from>
    <xdr:to>
      <xdr:col>26</xdr:col>
      <xdr:colOff>0</xdr:colOff>
      <xdr:row>39</xdr:row>
      <xdr:rowOff>81088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4572B5-CCE5-9B63-698B-D123CEE98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34675" y="3210620"/>
          <a:ext cx="10753725" cy="249974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44</xdr:row>
      <xdr:rowOff>1874</xdr:rowOff>
    </xdr:from>
    <xdr:to>
      <xdr:col>24</xdr:col>
      <xdr:colOff>121712</xdr:colOff>
      <xdr:row>63</xdr:row>
      <xdr:rowOff>94634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6E7E19-064E-453F-74CC-42A378B8E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25150" y="6345524"/>
          <a:ext cx="9665762" cy="2816910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600074</xdr:colOff>
      <xdr:row>65</xdr:row>
      <xdr:rowOff>1323</xdr:rowOff>
    </xdr:from>
    <xdr:to>
      <xdr:col>21</xdr:col>
      <xdr:colOff>114300</xdr:colOff>
      <xdr:row>73</xdr:row>
      <xdr:rowOff>12723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4C8C6D2-F70A-9064-55C4-C3DE241A0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15624" y="9354873"/>
          <a:ext cx="7829551" cy="1163925"/>
        </a:xfrm>
        <a:prstGeom prst="rect">
          <a:avLst/>
        </a:prstGeom>
      </xdr:spPr>
    </xdr:pic>
    <xdr:clientData/>
  </xdr:twoCellAnchor>
  <xdr:twoCellAnchor editAs="oneCell">
    <xdr:from>
      <xdr:col>9</xdr:col>
      <xdr:colOff>609599</xdr:colOff>
      <xdr:row>73</xdr:row>
      <xdr:rowOff>48205</xdr:rowOff>
    </xdr:from>
    <xdr:to>
      <xdr:col>23</xdr:col>
      <xdr:colOff>464614</xdr:colOff>
      <xdr:row>88</xdr:row>
      <xdr:rowOff>123324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CCD57FB-D423-A18D-297E-A8AA70392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25149" y="10554280"/>
          <a:ext cx="9399065" cy="2227769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600076</xdr:colOff>
      <xdr:row>90</xdr:row>
      <xdr:rowOff>9526</xdr:rowOff>
    </xdr:from>
    <xdr:to>
      <xdr:col>14</xdr:col>
      <xdr:colOff>714376</xdr:colOff>
      <xdr:row>100</xdr:row>
      <xdr:rowOff>6697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8C3EABE-ED2E-EE2D-3A71-3AE9A832C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715626" y="12954001"/>
          <a:ext cx="3848100" cy="143544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100</xdr:row>
      <xdr:rowOff>24017</xdr:rowOff>
    </xdr:from>
    <xdr:to>
      <xdr:col>16</xdr:col>
      <xdr:colOff>599274</xdr:colOff>
      <xdr:row>110</xdr:row>
      <xdr:rowOff>47400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9726544-42F9-A85E-7B97-81A356E3C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25150" y="14406767"/>
          <a:ext cx="5266524" cy="1471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22"/>
  <sheetViews>
    <sheetView tabSelected="1" zoomScaleNormal="100" workbookViewId="0">
      <selection activeCell="Q4" sqref="Q4"/>
    </sheetView>
  </sheetViews>
  <sheetFormatPr defaultRowHeight="11.25" x14ac:dyDescent="0.2"/>
  <cols>
    <col min="1" max="1" width="36.28515625" style="3" bestFit="1" customWidth="1"/>
    <col min="2" max="2" width="16.140625" style="3" bestFit="1" customWidth="1"/>
    <col min="3" max="3" width="15.28515625" style="3" bestFit="1" customWidth="1"/>
    <col min="4" max="9" width="14" style="3" bestFit="1" customWidth="1"/>
    <col min="10" max="10" width="3.42578125" style="3" customWidth="1"/>
    <col min="11" max="11" width="9.140625" style="3" customWidth="1"/>
    <col min="12" max="12" width="9.140625" style="3"/>
    <col min="13" max="13" width="14.85546875" style="3" bestFit="1" customWidth="1"/>
    <col min="14" max="15" width="13.85546875" style="3" bestFit="1" customWidth="1"/>
    <col min="16" max="16384" width="9.140625" style="3"/>
  </cols>
  <sheetData>
    <row r="1" spans="1:9" s="2" customFormat="1" ht="12.75" x14ac:dyDescent="0.2">
      <c r="A1" s="110" t="s">
        <v>74</v>
      </c>
      <c r="B1" s="111"/>
      <c r="C1" s="111"/>
      <c r="D1" s="112"/>
      <c r="E1" s="112"/>
      <c r="F1" s="112"/>
      <c r="G1" s="112"/>
      <c r="H1" s="112"/>
      <c r="I1" s="112"/>
    </row>
    <row r="2" spans="1:9" x14ac:dyDescent="0.2">
      <c r="A2" s="4"/>
      <c r="B2" s="4"/>
      <c r="C2" s="4"/>
    </row>
    <row r="3" spans="1:9" s="5" customFormat="1" x14ac:dyDescent="0.2">
      <c r="A3" s="6" t="s">
        <v>39</v>
      </c>
      <c r="B3" s="7"/>
      <c r="C3" s="8">
        <v>43282</v>
      </c>
      <c r="D3" s="9"/>
    </row>
    <row r="4" spans="1:9" s="5" customFormat="1" x14ac:dyDescent="0.2">
      <c r="A4" s="6" t="s">
        <v>38</v>
      </c>
      <c r="B4" s="7"/>
      <c r="C4" s="10">
        <v>112.33</v>
      </c>
      <c r="D4" s="9"/>
    </row>
    <row r="5" spans="1:9" s="5" customFormat="1" x14ac:dyDescent="0.2">
      <c r="A5" s="6" t="s">
        <v>44</v>
      </c>
      <c r="B5" s="7"/>
      <c r="C5" s="11">
        <v>7794000000</v>
      </c>
      <c r="D5" s="9"/>
    </row>
    <row r="6" spans="1:9" s="5" customFormat="1" x14ac:dyDescent="0.2">
      <c r="A6" s="6"/>
      <c r="B6" s="7"/>
      <c r="C6" s="9"/>
      <c r="D6" s="9"/>
    </row>
    <row r="7" spans="1:9" s="5" customFormat="1" x14ac:dyDescent="0.2">
      <c r="A7" s="6"/>
      <c r="B7" s="7"/>
      <c r="C7" s="12"/>
      <c r="D7" s="9"/>
    </row>
    <row r="8" spans="1:9" s="5" customFormat="1" ht="13.5" thickBot="1" x14ac:dyDescent="0.25">
      <c r="A8" s="109" t="s">
        <v>45</v>
      </c>
      <c r="B8" s="13"/>
      <c r="C8" s="13"/>
      <c r="D8" s="13"/>
      <c r="E8" s="13"/>
      <c r="F8" s="13"/>
      <c r="G8" s="13"/>
      <c r="H8" s="13"/>
      <c r="I8" s="13"/>
    </row>
    <row r="9" spans="1:9" s="5" customFormat="1" x14ac:dyDescent="0.2">
      <c r="A9" s="6"/>
      <c r="B9" s="14" t="s">
        <v>71</v>
      </c>
      <c r="C9" s="15"/>
      <c r="D9" s="16"/>
      <c r="E9" s="17" t="s">
        <v>0</v>
      </c>
      <c r="F9" s="17"/>
      <c r="G9" s="17"/>
      <c r="H9" s="18"/>
      <c r="I9" s="19"/>
    </row>
    <row r="10" spans="1:9" s="5" customFormat="1" x14ac:dyDescent="0.2">
      <c r="A10" s="6"/>
      <c r="B10" s="20">
        <v>42735</v>
      </c>
      <c r="C10" s="20">
        <v>43100</v>
      </c>
      <c r="D10" s="20">
        <v>43465</v>
      </c>
      <c r="E10" s="21">
        <f>D10+365</f>
        <v>43830</v>
      </c>
      <c r="F10" s="21">
        <f>E10+365</f>
        <v>44195</v>
      </c>
      <c r="G10" s="21">
        <f>F10+365</f>
        <v>44560</v>
      </c>
      <c r="H10" s="21">
        <f>G10+365</f>
        <v>44925</v>
      </c>
      <c r="I10" s="21">
        <f>H10+365</f>
        <v>45290</v>
      </c>
    </row>
    <row r="11" spans="1:9" s="5" customFormat="1" x14ac:dyDescent="0.2">
      <c r="A11" s="6" t="s">
        <v>46</v>
      </c>
      <c r="B11" s="22">
        <v>85320000000</v>
      </c>
      <c r="C11" s="22">
        <v>89950000000</v>
      </c>
      <c r="D11" s="22">
        <v>110360000000</v>
      </c>
      <c r="E11" s="23">
        <f>D11*(1+E12)</f>
        <v>121396000000.00002</v>
      </c>
      <c r="F11" s="23">
        <f>E11*(1+F12)</f>
        <v>133535600000.00003</v>
      </c>
      <c r="G11" s="23">
        <f>F11*(1+G12)</f>
        <v>146889160000.00003</v>
      </c>
      <c r="H11" s="23">
        <f>G11*(1+H12)</f>
        <v>161578076000.00006</v>
      </c>
      <c r="I11" s="23">
        <f>H11*(1+I12)</f>
        <v>177735883600.00009</v>
      </c>
    </row>
    <row r="12" spans="1:9" s="5" customFormat="1" x14ac:dyDescent="0.2">
      <c r="A12" s="24" t="s">
        <v>47</v>
      </c>
      <c r="B12" s="7"/>
      <c r="C12" s="25">
        <f>+(C11-B11)/B11</f>
        <v>5.426629160806376E-2</v>
      </c>
      <c r="D12" s="25">
        <f>+(D11-C11)/C11</f>
        <v>0.22690383546414675</v>
      </c>
      <c r="E12" s="26">
        <v>0.1</v>
      </c>
      <c r="F12" s="26">
        <v>0.1</v>
      </c>
      <c r="G12" s="26">
        <v>0.1</v>
      </c>
      <c r="H12" s="26">
        <v>0.1</v>
      </c>
      <c r="I12" s="26">
        <v>0.1</v>
      </c>
    </row>
    <row r="13" spans="1:9" s="5" customFormat="1" x14ac:dyDescent="0.2">
      <c r="A13" s="6"/>
      <c r="B13" s="7"/>
      <c r="C13" s="12"/>
      <c r="D13" s="9"/>
    </row>
    <row r="14" spans="1:9" s="5" customFormat="1" x14ac:dyDescent="0.2">
      <c r="A14" s="6" t="s">
        <v>2</v>
      </c>
      <c r="B14" s="22">
        <v>27616000000</v>
      </c>
      <c r="C14" s="22">
        <v>34149000000</v>
      </c>
      <c r="D14" s="22">
        <v>49468000000</v>
      </c>
      <c r="E14" s="23">
        <f>E15*E11</f>
        <v>48558400000.000008</v>
      </c>
      <c r="F14" s="23">
        <f>F15*F11</f>
        <v>53414240000.000015</v>
      </c>
      <c r="G14" s="23">
        <f>G15*G11</f>
        <v>58755664000.000015</v>
      </c>
      <c r="H14" s="23">
        <f>H15*H11</f>
        <v>64631230400.000031</v>
      </c>
      <c r="I14" s="23">
        <f>I15*I11</f>
        <v>71094353440.000046</v>
      </c>
    </row>
    <row r="15" spans="1:9" s="5" customFormat="1" x14ac:dyDescent="0.2">
      <c r="A15" s="24" t="s">
        <v>48</v>
      </c>
      <c r="B15" s="27">
        <f>+B14/B11</f>
        <v>0.3236755743084857</v>
      </c>
      <c r="C15" s="27">
        <f>+C14/C11</f>
        <v>0.37964424680377989</v>
      </c>
      <c r="D15" s="27">
        <f>+D14/D11</f>
        <v>0.44824211670895253</v>
      </c>
      <c r="E15" s="26">
        <v>0.4</v>
      </c>
      <c r="F15" s="26">
        <v>0.4</v>
      </c>
      <c r="G15" s="26">
        <v>0.4</v>
      </c>
      <c r="H15" s="26">
        <v>0.4</v>
      </c>
      <c r="I15" s="26">
        <v>0.4</v>
      </c>
    </row>
    <row r="16" spans="1:9" s="5" customFormat="1" x14ac:dyDescent="0.2">
      <c r="A16" s="6"/>
      <c r="B16" s="7"/>
      <c r="C16" s="12"/>
      <c r="D16" s="9"/>
    </row>
    <row r="17" spans="1:9" s="5" customFormat="1" x14ac:dyDescent="0.2">
      <c r="A17" s="6" t="s">
        <v>9</v>
      </c>
      <c r="B17" s="28">
        <v>26373000000</v>
      </c>
      <c r="C17" s="28">
        <v>31927000000</v>
      </c>
      <c r="D17" s="28">
        <v>46735000000</v>
      </c>
      <c r="E17" s="29">
        <f>E18*E11</f>
        <v>36418800000</v>
      </c>
      <c r="F17" s="29">
        <f>F18*F11</f>
        <v>40060680000.000008</v>
      </c>
      <c r="G17" s="29">
        <f>G18*G11</f>
        <v>44066748000.000008</v>
      </c>
      <c r="H17" s="29">
        <f>H18*H11</f>
        <v>48473422800.000015</v>
      </c>
      <c r="I17" s="29">
        <f>I18*I11</f>
        <v>53320765080.000023</v>
      </c>
    </row>
    <row r="18" spans="1:9" s="5" customFormat="1" x14ac:dyDescent="0.2">
      <c r="A18" s="24" t="s">
        <v>50</v>
      </c>
      <c r="B18" s="27">
        <f>+B17/B11</f>
        <v>0.30910689170182842</v>
      </c>
      <c r="C18" s="27">
        <f>+C17/C11</f>
        <v>0.35494163424124514</v>
      </c>
      <c r="D18" s="27">
        <f>+D17/D11</f>
        <v>0.4234777093149692</v>
      </c>
      <c r="E18" s="26">
        <v>0.3</v>
      </c>
      <c r="F18" s="26">
        <v>0.3</v>
      </c>
      <c r="G18" s="26">
        <v>0.3</v>
      </c>
      <c r="H18" s="26">
        <v>0.3</v>
      </c>
      <c r="I18" s="26">
        <v>0.3</v>
      </c>
    </row>
    <row r="19" spans="1:9" s="5" customFormat="1" x14ac:dyDescent="0.2">
      <c r="A19" s="6"/>
      <c r="B19" s="7"/>
      <c r="C19" s="12"/>
      <c r="D19" s="9"/>
    </row>
    <row r="20" spans="1:9" s="5" customFormat="1" x14ac:dyDescent="0.2">
      <c r="A20" s="6" t="s">
        <v>49</v>
      </c>
      <c r="B20" s="30">
        <v>6622000000</v>
      </c>
      <c r="C20" s="30">
        <v>8778000000</v>
      </c>
      <c r="D20" s="30">
        <v>10261000000</v>
      </c>
      <c r="E20" s="23">
        <f>E21*E11</f>
        <v>9711680000.0000019</v>
      </c>
      <c r="F20" s="23">
        <f>F21*F11</f>
        <v>10682848000.000002</v>
      </c>
      <c r="G20" s="23">
        <f>G21*G11</f>
        <v>11751132800.000002</v>
      </c>
      <c r="H20" s="23">
        <f>H21*H11</f>
        <v>12926246080.000006</v>
      </c>
      <c r="I20" s="23">
        <f>I21*I11</f>
        <v>14218870688.000008</v>
      </c>
    </row>
    <row r="21" spans="1:9" s="5" customFormat="1" x14ac:dyDescent="0.2">
      <c r="A21" s="24" t="s">
        <v>51</v>
      </c>
      <c r="B21" s="27">
        <f>+B20/B11</f>
        <v>7.7613689639006098E-2</v>
      </c>
      <c r="C21" s="27">
        <f>+C20/C11</f>
        <v>9.7587548638132293E-2</v>
      </c>
      <c r="D21" s="27">
        <f>+D20/D11</f>
        <v>9.2977528089887643E-2</v>
      </c>
      <c r="E21" s="26">
        <v>0.08</v>
      </c>
      <c r="F21" s="26">
        <v>0.08</v>
      </c>
      <c r="G21" s="26">
        <v>0.08</v>
      </c>
      <c r="H21" s="26">
        <v>0.08</v>
      </c>
      <c r="I21" s="26">
        <v>0.08</v>
      </c>
    </row>
    <row r="22" spans="1:9" s="5" customFormat="1" x14ac:dyDescent="0.2">
      <c r="A22" s="6"/>
      <c r="B22" s="7"/>
      <c r="C22" s="12"/>
      <c r="D22" s="9"/>
    </row>
    <row r="23" spans="1:9" s="5" customFormat="1" ht="12" thickBot="1" x14ac:dyDescent="0.25">
      <c r="A23" s="13" t="s">
        <v>52</v>
      </c>
      <c r="B23" s="13"/>
      <c r="C23" s="13"/>
      <c r="D23" s="13"/>
      <c r="E23" s="13"/>
      <c r="F23" s="13"/>
      <c r="G23" s="13"/>
      <c r="H23" s="13"/>
      <c r="I23" s="13"/>
    </row>
    <row r="24" spans="1:9" s="5" customFormat="1" x14ac:dyDescent="0.2">
      <c r="A24" s="6"/>
      <c r="B24" s="14" t="s">
        <v>71</v>
      </c>
      <c r="C24" s="15"/>
      <c r="D24" s="16"/>
      <c r="E24" s="17" t="s">
        <v>0</v>
      </c>
      <c r="F24" s="17"/>
      <c r="G24" s="17"/>
      <c r="H24" s="18"/>
      <c r="I24" s="19"/>
    </row>
    <row r="25" spans="1:9" s="5" customFormat="1" x14ac:dyDescent="0.2">
      <c r="A25" s="6"/>
      <c r="B25" s="20">
        <f>+B10</f>
        <v>42735</v>
      </c>
      <c r="C25" s="20">
        <f t="shared" ref="C25:I25" si="0">+C10</f>
        <v>43100</v>
      </c>
      <c r="D25" s="20">
        <f t="shared" si="0"/>
        <v>43465</v>
      </c>
      <c r="E25" s="21">
        <f t="shared" si="0"/>
        <v>43830</v>
      </c>
      <c r="F25" s="21">
        <f t="shared" si="0"/>
        <v>44195</v>
      </c>
      <c r="G25" s="21">
        <f t="shared" si="0"/>
        <v>44560</v>
      </c>
      <c r="H25" s="21">
        <f t="shared" si="0"/>
        <v>44925</v>
      </c>
      <c r="I25" s="21">
        <f t="shared" si="0"/>
        <v>45290</v>
      </c>
    </row>
    <row r="26" spans="1:9" s="5" customFormat="1" x14ac:dyDescent="0.2">
      <c r="A26" s="6" t="s">
        <v>43</v>
      </c>
      <c r="B26" s="30">
        <v>6510000000</v>
      </c>
      <c r="C26" s="30">
        <v>7663000000</v>
      </c>
      <c r="D26" s="30">
        <v>11946000000</v>
      </c>
      <c r="E26" s="23">
        <f>D26*(1+E37)</f>
        <v>11946000000</v>
      </c>
      <c r="F26" s="23">
        <f>E26*(1+F37)</f>
        <v>11946000000</v>
      </c>
      <c r="G26" s="23">
        <f>F26*(1+G37)</f>
        <v>11946000000</v>
      </c>
      <c r="H26" s="23">
        <f>G26*(1+H37)</f>
        <v>11946000000</v>
      </c>
      <c r="I26" s="23">
        <f>H26*(1+I37)</f>
        <v>11946000000</v>
      </c>
    </row>
    <row r="27" spans="1:9" s="5" customFormat="1" x14ac:dyDescent="0.2">
      <c r="A27" s="31" t="s">
        <v>54</v>
      </c>
      <c r="B27" s="32">
        <v>18277000000</v>
      </c>
      <c r="C27" s="32">
        <v>19792000000</v>
      </c>
      <c r="D27" s="32">
        <v>26481000000</v>
      </c>
      <c r="E27" s="33">
        <f>D27*(1+E38)</f>
        <v>29129100000.000004</v>
      </c>
      <c r="F27" s="33">
        <f t="shared" ref="F27:I29" si="1">E27*(1+F38)</f>
        <v>32333301000.000008</v>
      </c>
      <c r="G27" s="33">
        <f t="shared" si="1"/>
        <v>36213297120.000015</v>
      </c>
      <c r="H27" s="33">
        <f t="shared" si="1"/>
        <v>40921025745.600014</v>
      </c>
      <c r="I27" s="33">
        <f t="shared" si="1"/>
        <v>46240759092.528008</v>
      </c>
    </row>
    <row r="28" spans="1:9" s="5" customFormat="1" x14ac:dyDescent="0.2">
      <c r="A28" s="31" t="s">
        <v>4</v>
      </c>
      <c r="B28" s="28">
        <v>2251000000</v>
      </c>
      <c r="C28" s="28">
        <v>2181000000</v>
      </c>
      <c r="D28" s="28">
        <v>2662000000</v>
      </c>
      <c r="E28" s="34">
        <f>D28*(1+E39)</f>
        <v>2701929999.9999995</v>
      </c>
      <c r="F28" s="34">
        <f t="shared" si="1"/>
        <v>2837026499.9999995</v>
      </c>
      <c r="G28" s="34">
        <f t="shared" si="1"/>
        <v>2978877824.9999995</v>
      </c>
      <c r="H28" s="34">
        <f t="shared" si="1"/>
        <v>3127821716.2499995</v>
      </c>
      <c r="I28" s="34">
        <f t="shared" si="1"/>
        <v>3284212802.0624995</v>
      </c>
    </row>
    <row r="29" spans="1:9" s="5" customFormat="1" x14ac:dyDescent="0.2">
      <c r="A29" s="31" t="s">
        <v>55</v>
      </c>
      <c r="B29" s="28">
        <v>5892000000</v>
      </c>
      <c r="C29" s="28">
        <v>4897000000</v>
      </c>
      <c r="D29" s="28">
        <v>6751000000</v>
      </c>
      <c r="E29" s="34">
        <f>D29*(1+E40)</f>
        <v>7763649999.999999</v>
      </c>
      <c r="F29" s="34">
        <f t="shared" si="1"/>
        <v>8928197499.9999981</v>
      </c>
      <c r="G29" s="34">
        <f t="shared" si="1"/>
        <v>10267427124.999996</v>
      </c>
      <c r="H29" s="34">
        <f t="shared" si="1"/>
        <v>11807541193.749994</v>
      </c>
      <c r="I29" s="34">
        <f t="shared" si="1"/>
        <v>13578672372.812492</v>
      </c>
    </row>
    <row r="30" spans="1:9" s="5" customFormat="1" x14ac:dyDescent="0.2">
      <c r="A30" s="6"/>
      <c r="B30" s="7"/>
      <c r="C30" s="12"/>
      <c r="D30" s="9"/>
    </row>
    <row r="31" spans="1:9" s="5" customFormat="1" x14ac:dyDescent="0.2">
      <c r="A31" s="31" t="s">
        <v>56</v>
      </c>
      <c r="B31" s="30">
        <v>6898000000</v>
      </c>
      <c r="C31" s="30">
        <v>7390000000</v>
      </c>
      <c r="D31" s="30">
        <v>8617000000</v>
      </c>
      <c r="E31" s="23">
        <f>D31*(1+E41)</f>
        <v>9478700000</v>
      </c>
      <c r="F31" s="23">
        <f t="shared" ref="F31:I32" si="2">E31*(1+F41)</f>
        <v>10426570000</v>
      </c>
      <c r="G31" s="23">
        <f t="shared" si="2"/>
        <v>11469227000</v>
      </c>
      <c r="H31" s="23">
        <f t="shared" si="2"/>
        <v>12616149700.000002</v>
      </c>
      <c r="I31" s="23">
        <f t="shared" si="2"/>
        <v>13877764670.000004</v>
      </c>
    </row>
    <row r="32" spans="1:9" s="5" customFormat="1" x14ac:dyDescent="0.2">
      <c r="A32" s="31" t="s">
        <v>57</v>
      </c>
      <c r="B32" s="28">
        <v>5264000000</v>
      </c>
      <c r="C32" s="28">
        <v>5819000000</v>
      </c>
      <c r="D32" s="28">
        <v>6103000000</v>
      </c>
      <c r="E32" s="34">
        <f>D32*(1+E42)</f>
        <v>6713300000.000001</v>
      </c>
      <c r="F32" s="34">
        <f t="shared" si="2"/>
        <v>7384630000.0000019</v>
      </c>
      <c r="G32" s="34">
        <f t="shared" si="2"/>
        <v>8123093000.0000029</v>
      </c>
      <c r="H32" s="34">
        <f t="shared" si="2"/>
        <v>8935402300.0000038</v>
      </c>
      <c r="I32" s="34">
        <f t="shared" si="2"/>
        <v>9828942530.0000057</v>
      </c>
    </row>
    <row r="33" spans="1:9" s="5" customFormat="1" x14ac:dyDescent="0.2">
      <c r="A33" s="6"/>
      <c r="B33" s="7"/>
      <c r="C33" s="12"/>
      <c r="D33" s="9"/>
    </row>
    <row r="34" spans="1:9" s="5" customFormat="1" x14ac:dyDescent="0.2">
      <c r="A34" s="6" t="s">
        <v>53</v>
      </c>
      <c r="B34" s="28">
        <v>40949000000</v>
      </c>
      <c r="C34" s="28">
        <v>77837000000</v>
      </c>
      <c r="D34" s="28">
        <v>76898000000</v>
      </c>
      <c r="E34" s="34">
        <f>D34</f>
        <v>76898000000</v>
      </c>
      <c r="F34" s="34">
        <f>E34</f>
        <v>76898000000</v>
      </c>
      <c r="G34" s="34">
        <f>F34</f>
        <v>76898000000</v>
      </c>
      <c r="H34" s="34">
        <f>G34</f>
        <v>76898000000</v>
      </c>
      <c r="I34" s="34">
        <f>H34</f>
        <v>76898000000</v>
      </c>
    </row>
    <row r="35" spans="1:9" s="5" customFormat="1" x14ac:dyDescent="0.2">
      <c r="A35" s="6"/>
      <c r="B35" s="7"/>
      <c r="C35" s="12"/>
      <c r="D35" s="9"/>
    </row>
    <row r="36" spans="1:9" s="5" customFormat="1" x14ac:dyDescent="0.2">
      <c r="A36" s="6" t="s">
        <v>63</v>
      </c>
      <c r="B36" s="28">
        <v>38156000000</v>
      </c>
      <c r="C36" s="28">
        <v>47913000000</v>
      </c>
      <c r="D36" s="28">
        <v>58683000000</v>
      </c>
      <c r="E36" s="34">
        <f>D36*(1+E43)</f>
        <v>64551300000.000008</v>
      </c>
      <c r="F36" s="34">
        <f>E36*(1+F43)</f>
        <v>71006430000.000015</v>
      </c>
      <c r="G36" s="34">
        <f>F36*(1+G43)</f>
        <v>78107073000.000031</v>
      </c>
      <c r="H36" s="34">
        <f>G36*(1+H43)</f>
        <v>85917780300.000046</v>
      </c>
      <c r="I36" s="34">
        <f>H36*(1+I43)</f>
        <v>94509558330.000061</v>
      </c>
    </row>
    <row r="37" spans="1:9" s="5" customFormat="1" x14ac:dyDescent="0.2">
      <c r="A37" s="6"/>
      <c r="B37" s="7"/>
      <c r="C37" s="12"/>
      <c r="D37" s="9"/>
    </row>
    <row r="38" spans="1:9" s="5" customFormat="1" x14ac:dyDescent="0.2">
      <c r="A38" s="35" t="s">
        <v>58</v>
      </c>
      <c r="B38" s="36"/>
      <c r="C38" s="37">
        <f t="shared" ref="C38:D40" si="3">+(C27-B27)/C27</f>
        <v>7.6546079223928865E-2</v>
      </c>
      <c r="D38" s="37">
        <f t="shared" si="3"/>
        <v>0.25259620104980929</v>
      </c>
      <c r="E38" s="26">
        <v>0.1</v>
      </c>
      <c r="F38" s="26">
        <v>0.11</v>
      </c>
      <c r="G38" s="26">
        <v>0.12</v>
      </c>
      <c r="H38" s="26">
        <v>0.13</v>
      </c>
      <c r="I38" s="26">
        <v>0.13</v>
      </c>
    </row>
    <row r="39" spans="1:9" s="5" customFormat="1" x14ac:dyDescent="0.2">
      <c r="A39" s="35" t="s">
        <v>59</v>
      </c>
      <c r="B39" s="36"/>
      <c r="C39" s="37">
        <f t="shared" si="3"/>
        <v>-3.2095369096744611E-2</v>
      </c>
      <c r="D39" s="37">
        <f t="shared" si="3"/>
        <v>0.18069120961682944</v>
      </c>
      <c r="E39" s="26">
        <v>1.4999999999999999E-2</v>
      </c>
      <c r="F39" s="26">
        <v>0.05</v>
      </c>
      <c r="G39" s="26">
        <v>0.05</v>
      </c>
      <c r="H39" s="26">
        <v>0.05</v>
      </c>
      <c r="I39" s="26">
        <v>0.05</v>
      </c>
    </row>
    <row r="40" spans="1:9" s="5" customFormat="1" x14ac:dyDescent="0.2">
      <c r="A40" s="35" t="s">
        <v>60</v>
      </c>
      <c r="B40" s="36"/>
      <c r="C40" s="37">
        <f t="shared" si="3"/>
        <v>-0.20318562385133757</v>
      </c>
      <c r="D40" s="37">
        <f t="shared" si="3"/>
        <v>0.27462598133609833</v>
      </c>
      <c r="E40" s="26">
        <v>0.15</v>
      </c>
      <c r="F40" s="26">
        <v>0.15</v>
      </c>
      <c r="G40" s="26">
        <v>0.15</v>
      </c>
      <c r="H40" s="26">
        <v>0.15</v>
      </c>
      <c r="I40" s="26">
        <v>0.15</v>
      </c>
    </row>
    <row r="41" spans="1:9" s="5" customFormat="1" x14ac:dyDescent="0.2">
      <c r="A41" s="35" t="s">
        <v>61</v>
      </c>
      <c r="B41" s="36"/>
      <c r="C41" s="37">
        <f>+(C31-B31)/C31</f>
        <v>6.6576454668470911E-2</v>
      </c>
      <c r="D41" s="37">
        <f>+(D31-C31)/D31</f>
        <v>0.14239294418010909</v>
      </c>
      <c r="E41" s="26">
        <v>0.1</v>
      </c>
      <c r="F41" s="26">
        <v>0.1</v>
      </c>
      <c r="G41" s="26">
        <v>0.1</v>
      </c>
      <c r="H41" s="26">
        <v>0.1</v>
      </c>
      <c r="I41" s="26">
        <v>0.1</v>
      </c>
    </row>
    <row r="42" spans="1:9" s="5" customFormat="1" x14ac:dyDescent="0.2">
      <c r="A42" s="35" t="s">
        <v>62</v>
      </c>
      <c r="B42" s="36"/>
      <c r="C42" s="37">
        <f>+(C32-B32)/C32</f>
        <v>9.5377212579481008E-2</v>
      </c>
      <c r="D42" s="37">
        <f>+(D32-C32)/D32</f>
        <v>4.6534491233819433E-2</v>
      </c>
      <c r="E42" s="26">
        <v>0.1</v>
      </c>
      <c r="F42" s="26">
        <v>0.1</v>
      </c>
      <c r="G42" s="26">
        <v>0.1</v>
      </c>
      <c r="H42" s="26">
        <v>0.1</v>
      </c>
      <c r="I42" s="26">
        <v>0.1</v>
      </c>
    </row>
    <row r="43" spans="1:9" s="5" customFormat="1" x14ac:dyDescent="0.2">
      <c r="A43" s="24" t="s">
        <v>40</v>
      </c>
      <c r="B43" s="36"/>
      <c r="C43" s="37">
        <f>+(C36-B36)/C36</f>
        <v>0.20363993070774111</v>
      </c>
      <c r="D43" s="37">
        <f>+(D36-C36)/D36</f>
        <v>0.18352844946577374</v>
      </c>
      <c r="E43" s="26">
        <v>0.1</v>
      </c>
      <c r="F43" s="26">
        <v>0.1</v>
      </c>
      <c r="G43" s="26">
        <v>0.1</v>
      </c>
      <c r="H43" s="26">
        <v>0.1</v>
      </c>
      <c r="I43" s="26">
        <v>0.1</v>
      </c>
    </row>
    <row r="44" spans="1:9" s="5" customFormat="1" x14ac:dyDescent="0.2">
      <c r="A44" s="24"/>
      <c r="B44" s="36"/>
      <c r="C44" s="38"/>
      <c r="D44" s="39"/>
      <c r="E44" s="40"/>
      <c r="F44" s="40"/>
      <c r="G44" s="40"/>
      <c r="H44" s="40"/>
      <c r="I44" s="40"/>
    </row>
    <row r="45" spans="1:9" s="2" customFormat="1" ht="12" thickBot="1" x14ac:dyDescent="0.25">
      <c r="A45" s="13" t="s">
        <v>28</v>
      </c>
      <c r="B45" s="13"/>
      <c r="C45" s="13"/>
      <c r="D45" s="13"/>
      <c r="E45" s="13"/>
      <c r="F45" s="13"/>
      <c r="G45" s="13"/>
      <c r="H45" s="13"/>
      <c r="I45" s="13"/>
    </row>
    <row r="46" spans="1:9" s="2" customFormat="1" x14ac:dyDescent="0.2">
      <c r="A46" s="41"/>
      <c r="B46" s="14" t="s">
        <v>71</v>
      </c>
      <c r="C46" s="15"/>
      <c r="D46" s="16"/>
      <c r="E46" s="17" t="s">
        <v>0</v>
      </c>
      <c r="F46" s="17"/>
      <c r="G46" s="17"/>
      <c r="H46" s="18"/>
      <c r="I46" s="19"/>
    </row>
    <row r="47" spans="1:9" s="2" customFormat="1" x14ac:dyDescent="0.2">
      <c r="A47" s="42"/>
      <c r="B47" s="43">
        <f>+B25</f>
        <v>42735</v>
      </c>
      <c r="C47" s="43">
        <f t="shared" ref="C47:I47" si="4">+C25</f>
        <v>43100</v>
      </c>
      <c r="D47" s="43">
        <f t="shared" si="4"/>
        <v>43465</v>
      </c>
      <c r="E47" s="21">
        <f t="shared" si="4"/>
        <v>43830</v>
      </c>
      <c r="F47" s="21">
        <f t="shared" si="4"/>
        <v>44195</v>
      </c>
      <c r="G47" s="21">
        <f t="shared" si="4"/>
        <v>44560</v>
      </c>
      <c r="H47" s="21">
        <f t="shared" si="4"/>
        <v>44925</v>
      </c>
      <c r="I47" s="21">
        <f t="shared" si="4"/>
        <v>45290</v>
      </c>
    </row>
    <row r="48" spans="1:9" s="2" customFormat="1" x14ac:dyDescent="0.2">
      <c r="A48" s="44" t="s">
        <v>18</v>
      </c>
      <c r="B48" s="45"/>
      <c r="C48" s="45"/>
      <c r="D48" s="45"/>
      <c r="E48" s="46">
        <v>1</v>
      </c>
      <c r="F48" s="46">
        <f>E48+1</f>
        <v>2</v>
      </c>
      <c r="G48" s="46">
        <f>F48+1</f>
        <v>3</v>
      </c>
      <c r="H48" s="46">
        <f>G48+1</f>
        <v>4</v>
      </c>
      <c r="I48" s="46">
        <f>H48+1</f>
        <v>5</v>
      </c>
    </row>
    <row r="49" spans="1:9" s="2" customFormat="1" x14ac:dyDescent="0.2">
      <c r="A49" s="47" t="s">
        <v>1</v>
      </c>
      <c r="B49" s="48"/>
      <c r="C49" s="48"/>
      <c r="D49" s="49"/>
      <c r="E49" s="50">
        <f>E11</f>
        <v>121396000000.00002</v>
      </c>
      <c r="F49" s="50">
        <f>F11</f>
        <v>133535600000.00003</v>
      </c>
      <c r="G49" s="50">
        <f>G11</f>
        <v>146889160000.00003</v>
      </c>
      <c r="H49" s="50">
        <f>H11</f>
        <v>161578076000.00006</v>
      </c>
      <c r="I49" s="50">
        <f>I11</f>
        <v>177735883600.00009</v>
      </c>
    </row>
    <row r="50" spans="1:9" s="2" customFormat="1" x14ac:dyDescent="0.2">
      <c r="A50" s="51" t="s">
        <v>2</v>
      </c>
      <c r="B50" s="52"/>
      <c r="C50" s="52"/>
      <c r="D50" s="52"/>
      <c r="E50" s="53">
        <f>E14</f>
        <v>48558400000.000008</v>
      </c>
      <c r="F50" s="53">
        <f>F14</f>
        <v>53414240000.000015</v>
      </c>
      <c r="G50" s="53">
        <f>G14</f>
        <v>58755664000.000015</v>
      </c>
      <c r="H50" s="53">
        <f>H14</f>
        <v>64631230400.000031</v>
      </c>
      <c r="I50" s="53">
        <f>I14</f>
        <v>71094353440.000046</v>
      </c>
    </row>
    <row r="51" spans="1:9" s="2" customFormat="1" x14ac:dyDescent="0.2">
      <c r="A51" s="47" t="s">
        <v>9</v>
      </c>
      <c r="B51" s="52"/>
      <c r="C51" s="52"/>
      <c r="D51" s="52"/>
      <c r="E51" s="53">
        <f>E17</f>
        <v>36418800000</v>
      </c>
      <c r="F51" s="53">
        <f>F17</f>
        <v>40060680000.000008</v>
      </c>
      <c r="G51" s="53">
        <f>G17</f>
        <v>44066748000.000008</v>
      </c>
      <c r="H51" s="53">
        <f>H17</f>
        <v>48473422800.000015</v>
      </c>
      <c r="I51" s="53">
        <f>I17</f>
        <v>53320765080.000023</v>
      </c>
    </row>
    <row r="52" spans="1:9" s="2" customFormat="1" x14ac:dyDescent="0.2">
      <c r="A52" s="47" t="s">
        <v>10</v>
      </c>
      <c r="B52" s="54"/>
      <c r="C52" s="54"/>
      <c r="D52" s="54"/>
      <c r="E52" s="55">
        <v>0.22</v>
      </c>
      <c r="F52" s="55">
        <v>0.22</v>
      </c>
      <c r="G52" s="55">
        <v>0.22</v>
      </c>
      <c r="H52" s="55">
        <v>0.22</v>
      </c>
      <c r="I52" s="55">
        <v>0.22</v>
      </c>
    </row>
    <row r="53" spans="1:9" s="2" customFormat="1" x14ac:dyDescent="0.2">
      <c r="A53" s="42" t="s">
        <v>11</v>
      </c>
      <c r="B53" s="56"/>
      <c r="C53" s="56"/>
      <c r="D53" s="56"/>
      <c r="E53" s="57">
        <f>E51*(1-E52)</f>
        <v>28406664000</v>
      </c>
      <c r="F53" s="57">
        <f>F51*(1-F52)</f>
        <v>31247330400.000008</v>
      </c>
      <c r="G53" s="57">
        <f>G51*(1-G52)</f>
        <v>34372063440.000008</v>
      </c>
      <c r="H53" s="57">
        <f>H51*(1-H52)</f>
        <v>37809269784.000015</v>
      </c>
      <c r="I53" s="57">
        <f>I51*(1-I52)</f>
        <v>41590196762.400017</v>
      </c>
    </row>
    <row r="54" spans="1:9" s="2" customFormat="1" x14ac:dyDescent="0.2">
      <c r="A54" s="58" t="s">
        <v>12</v>
      </c>
      <c r="B54" s="59"/>
      <c r="C54" s="59"/>
      <c r="D54" s="59"/>
      <c r="E54" s="53">
        <f>E20</f>
        <v>9711680000.0000019</v>
      </c>
      <c r="F54" s="53">
        <f>F20</f>
        <v>10682848000.000002</v>
      </c>
      <c r="G54" s="53">
        <f>G20</f>
        <v>11751132800.000002</v>
      </c>
      <c r="H54" s="53">
        <f>H20</f>
        <v>12926246080.000006</v>
      </c>
      <c r="I54" s="53">
        <f>I20</f>
        <v>14218870688.000008</v>
      </c>
    </row>
    <row r="55" spans="1:9" s="2" customFormat="1" x14ac:dyDescent="0.2">
      <c r="A55" s="31" t="s">
        <v>3</v>
      </c>
      <c r="B55" s="59"/>
      <c r="C55" s="59"/>
      <c r="D55" s="59"/>
      <c r="E55" s="60">
        <f>D27-E27</f>
        <v>-2648100000.0000038</v>
      </c>
      <c r="F55" s="60">
        <f>E27-F27</f>
        <v>-3204201000.0000038</v>
      </c>
      <c r="G55" s="60">
        <f>F27-G27</f>
        <v>-3879996120.0000076</v>
      </c>
      <c r="H55" s="60">
        <f>G27-H27</f>
        <v>-4707728625.5999985</v>
      </c>
      <c r="I55" s="60">
        <f>H27-I27</f>
        <v>-5319733346.9279938</v>
      </c>
    </row>
    <row r="56" spans="1:9" s="2" customFormat="1" x14ac:dyDescent="0.2">
      <c r="A56" s="31" t="s">
        <v>4</v>
      </c>
      <c r="B56" s="59"/>
      <c r="C56" s="59"/>
      <c r="D56" s="59"/>
      <c r="E56" s="60">
        <f t="shared" ref="E56:I57" si="5">D28-E28</f>
        <v>-39929999.999999523</v>
      </c>
      <c r="F56" s="60">
        <f t="shared" si="5"/>
        <v>-135096500</v>
      </c>
      <c r="G56" s="60">
        <f t="shared" si="5"/>
        <v>-141851325</v>
      </c>
      <c r="H56" s="60">
        <f t="shared" si="5"/>
        <v>-148943891.25</v>
      </c>
      <c r="I56" s="60">
        <f t="shared" si="5"/>
        <v>-156391085.8125</v>
      </c>
    </row>
    <row r="57" spans="1:9" s="2" customFormat="1" x14ac:dyDescent="0.2">
      <c r="A57" s="31" t="s">
        <v>5</v>
      </c>
      <c r="B57" s="59"/>
      <c r="C57" s="59"/>
      <c r="D57" s="59"/>
      <c r="E57" s="60">
        <f>D29-E29</f>
        <v>-1012649999.999999</v>
      </c>
      <c r="F57" s="60">
        <f t="shared" si="5"/>
        <v>-1164547499.999999</v>
      </c>
      <c r="G57" s="60">
        <f t="shared" si="5"/>
        <v>-1339229624.9999981</v>
      </c>
      <c r="H57" s="60">
        <f t="shared" si="5"/>
        <v>-1540114068.7499981</v>
      </c>
      <c r="I57" s="60">
        <f t="shared" si="5"/>
        <v>-1771131179.0624981</v>
      </c>
    </row>
    <row r="58" spans="1:9" s="2" customFormat="1" x14ac:dyDescent="0.2">
      <c r="A58" s="31" t="s">
        <v>6</v>
      </c>
      <c r="B58" s="59"/>
      <c r="C58" s="59"/>
      <c r="D58" s="59"/>
      <c r="E58" s="60">
        <f>E31-D31</f>
        <v>861700000</v>
      </c>
      <c r="F58" s="60">
        <f t="shared" ref="F58:I59" si="6">F31-E31</f>
        <v>947870000</v>
      </c>
      <c r="G58" s="60">
        <f t="shared" si="6"/>
        <v>1042657000</v>
      </c>
      <c r="H58" s="60">
        <f t="shared" si="6"/>
        <v>1146922700.0000019</v>
      </c>
      <c r="I58" s="60">
        <f t="shared" si="6"/>
        <v>1261614970.0000019</v>
      </c>
    </row>
    <row r="59" spans="1:9" s="2" customFormat="1" x14ac:dyDescent="0.2">
      <c r="A59" s="31" t="s">
        <v>7</v>
      </c>
      <c r="B59" s="59"/>
      <c r="C59" s="59"/>
      <c r="D59" s="59"/>
      <c r="E59" s="60">
        <f>E32-D32</f>
        <v>610300000.00000095</v>
      </c>
      <c r="F59" s="60">
        <f t="shared" si="6"/>
        <v>671330000.00000095</v>
      </c>
      <c r="G59" s="60">
        <f t="shared" si="6"/>
        <v>738463000.00000095</v>
      </c>
      <c r="H59" s="60">
        <f t="shared" si="6"/>
        <v>812309300.00000095</v>
      </c>
      <c r="I59" s="60">
        <f t="shared" si="6"/>
        <v>893540230.00000191</v>
      </c>
    </row>
    <row r="60" spans="1:9" s="2" customFormat="1" x14ac:dyDescent="0.2">
      <c r="A60" s="58" t="s">
        <v>8</v>
      </c>
      <c r="B60" s="59"/>
      <c r="C60" s="59"/>
      <c r="D60" s="59"/>
      <c r="E60" s="60">
        <f>D36-E36</f>
        <v>-5868300000.0000076</v>
      </c>
      <c r="F60" s="60">
        <f>E36-F36</f>
        <v>-6455130000.0000076</v>
      </c>
      <c r="G60" s="60">
        <f>F36-G36</f>
        <v>-7100643000.0000153</v>
      </c>
      <c r="H60" s="60">
        <f>G36-H36</f>
        <v>-7810707300.0000153</v>
      </c>
      <c r="I60" s="60">
        <f>H36-I36</f>
        <v>-8591778030.0000153</v>
      </c>
    </row>
    <row r="61" spans="1:9" s="2" customFormat="1" x14ac:dyDescent="0.2">
      <c r="A61" s="42" t="s">
        <v>13</v>
      </c>
      <c r="B61" s="61"/>
      <c r="C61" s="61"/>
      <c r="D61" s="61"/>
      <c r="E61" s="62">
        <f>SUM(E53:E60)</f>
        <v>30021363999.999992</v>
      </c>
      <c r="F61" s="62">
        <f>SUM(F53:F60)</f>
        <v>32590403399.999992</v>
      </c>
      <c r="G61" s="62">
        <f>SUM(G53:G60)</f>
        <v>35442596169.999985</v>
      </c>
      <c r="H61" s="62">
        <f>SUM(H53:H60)</f>
        <v>38487253978.400009</v>
      </c>
      <c r="I61" s="62">
        <f>SUM(I53:I60)</f>
        <v>42125189008.597015</v>
      </c>
    </row>
    <row r="62" spans="1:9" s="2" customFormat="1" x14ac:dyDescent="0.2">
      <c r="A62" s="63" t="s">
        <v>73</v>
      </c>
      <c r="B62" s="64"/>
      <c r="C62" s="65"/>
      <c r="D62" s="65"/>
      <c r="E62" s="65">
        <f>$C$89</f>
        <v>0.12277848444078034</v>
      </c>
      <c r="F62" s="65">
        <f>$C$89</f>
        <v>0.12277848444078034</v>
      </c>
      <c r="G62" s="65">
        <f>$C$89</f>
        <v>0.12277848444078034</v>
      </c>
      <c r="H62" s="65">
        <f>$C$89</f>
        <v>0.12277848444078034</v>
      </c>
      <c r="I62" s="65">
        <f>$C$89</f>
        <v>0.12277848444078034</v>
      </c>
    </row>
    <row r="63" spans="1:9" s="2" customFormat="1" x14ac:dyDescent="0.2">
      <c r="A63" s="63" t="s">
        <v>14</v>
      </c>
      <c r="B63" s="66"/>
      <c r="C63" s="66"/>
      <c r="D63" s="66"/>
      <c r="E63" s="67">
        <f>E61/(1+E62)^E48</f>
        <v>26738456798.050117</v>
      </c>
      <c r="F63" s="67">
        <f>F61/(1+F62)^F48</f>
        <v>25852442010.615772</v>
      </c>
      <c r="G63" s="67">
        <f>G61/(1+G62)^G48</f>
        <v>25040516416.794353</v>
      </c>
      <c r="H63" s="67">
        <f>H61/(1+H62)^H48</f>
        <v>24218129591.397633</v>
      </c>
      <c r="I63" s="67">
        <f>I61/(1+I62)^I48</f>
        <v>23608666305.926476</v>
      </c>
    </row>
    <row r="64" spans="1:9" s="2" customFormat="1" x14ac:dyDescent="0.2">
      <c r="A64" s="42" t="s">
        <v>15</v>
      </c>
      <c r="B64" s="62">
        <f>SUM(E63:I63)</f>
        <v>125458211122.78436</v>
      </c>
    </row>
    <row r="65" spans="1:9" s="2" customFormat="1" x14ac:dyDescent="0.2"/>
    <row r="66" spans="1:9" s="2" customFormat="1" ht="12" thickBot="1" x14ac:dyDescent="0.25">
      <c r="A66" s="13" t="s">
        <v>29</v>
      </c>
      <c r="B66" s="13"/>
      <c r="C66" s="13"/>
      <c r="D66" s="13"/>
      <c r="E66" s="13"/>
      <c r="F66" s="13"/>
      <c r="G66" s="13"/>
      <c r="H66" s="13"/>
      <c r="I66" s="13"/>
    </row>
    <row r="67" spans="1:9" s="2" customFormat="1" x14ac:dyDescent="0.2">
      <c r="A67" s="42" t="s">
        <v>30</v>
      </c>
      <c r="B67" s="68"/>
      <c r="C67" s="1"/>
      <c r="E67" s="69"/>
      <c r="F67" s="68"/>
    </row>
    <row r="68" spans="1:9" s="2" customFormat="1" x14ac:dyDescent="0.2">
      <c r="A68" s="47" t="s">
        <v>16</v>
      </c>
      <c r="B68" s="70">
        <v>0.1</v>
      </c>
      <c r="C68" s="1"/>
      <c r="E68" s="63"/>
      <c r="F68" s="71"/>
    </row>
    <row r="69" spans="1:9" s="2" customFormat="1" x14ac:dyDescent="0.2">
      <c r="A69" s="47" t="s">
        <v>32</v>
      </c>
      <c r="B69" s="72">
        <f>C89</f>
        <v>0.12277848444078034</v>
      </c>
      <c r="C69" s="1"/>
      <c r="E69" s="63"/>
      <c r="F69" s="71"/>
    </row>
    <row r="70" spans="1:9" s="2" customFormat="1" x14ac:dyDescent="0.2">
      <c r="A70" s="47" t="s">
        <v>17</v>
      </c>
      <c r="B70" s="73">
        <f>I61*(1+B68)</f>
        <v>46337707909.456718</v>
      </c>
      <c r="E70" s="63"/>
      <c r="F70" s="74"/>
    </row>
    <row r="71" spans="1:9" s="2" customFormat="1" x14ac:dyDescent="0.2">
      <c r="A71" s="47" t="s">
        <v>29</v>
      </c>
      <c r="B71" s="73">
        <f>B70/(B69-B68)</f>
        <v>2034275284201.8892</v>
      </c>
      <c r="E71" s="63"/>
      <c r="F71" s="74"/>
    </row>
    <row r="72" spans="1:9" s="2" customFormat="1" x14ac:dyDescent="0.2">
      <c r="A72" s="42" t="s">
        <v>41</v>
      </c>
      <c r="B72" s="75">
        <f>B71/((1+B69)^I48)</f>
        <v>1140090465809.2993</v>
      </c>
      <c r="E72" s="63"/>
      <c r="F72" s="76"/>
    </row>
    <row r="73" spans="1:9" s="2" customFormat="1" x14ac:dyDescent="0.2">
      <c r="A73" s="1"/>
      <c r="B73" s="3"/>
    </row>
    <row r="74" spans="1:9" s="2" customFormat="1" ht="12" thickBot="1" x14ac:dyDescent="0.25">
      <c r="A74" s="13" t="s">
        <v>32</v>
      </c>
      <c r="B74" s="13"/>
      <c r="C74" s="13"/>
      <c r="D74" s="13"/>
      <c r="E74" s="13"/>
      <c r="F74" s="13"/>
      <c r="G74" s="13"/>
      <c r="H74" s="13"/>
      <c r="I74" s="13"/>
    </row>
    <row r="75" spans="1:9" s="2" customFormat="1" x14ac:dyDescent="0.2">
      <c r="A75" s="47" t="s">
        <v>20</v>
      </c>
      <c r="C75" s="77">
        <f>C4</f>
        <v>112.33</v>
      </c>
    </row>
    <row r="76" spans="1:9" s="2" customFormat="1" x14ac:dyDescent="0.2">
      <c r="A76" s="47" t="s">
        <v>44</v>
      </c>
      <c r="C76" s="78">
        <f>C5</f>
        <v>7794000000</v>
      </c>
    </row>
    <row r="77" spans="1:9" s="2" customFormat="1" x14ac:dyDescent="0.2">
      <c r="A77" s="47" t="s">
        <v>22</v>
      </c>
      <c r="C77" s="70">
        <v>5.1999999999999998E-2</v>
      </c>
    </row>
    <row r="78" spans="1:9" s="2" customFormat="1" x14ac:dyDescent="0.2">
      <c r="A78" s="47" t="s">
        <v>19</v>
      </c>
      <c r="C78" s="70">
        <v>0.22</v>
      </c>
    </row>
    <row r="79" spans="1:9" s="2" customFormat="1" x14ac:dyDescent="0.2">
      <c r="A79" s="47" t="s">
        <v>42</v>
      </c>
      <c r="C79" s="79">
        <f>C77*(1-C78)</f>
        <v>4.0559999999999999E-2</v>
      </c>
    </row>
    <row r="80" spans="1:9" s="2" customFormat="1" x14ac:dyDescent="0.2">
      <c r="A80" s="47" t="s">
        <v>23</v>
      </c>
      <c r="C80" s="70">
        <v>0.13</v>
      </c>
    </row>
    <row r="81" spans="1:9" s="2" customFormat="1" x14ac:dyDescent="0.2">
      <c r="A81" s="1"/>
      <c r="B81" s="3"/>
    </row>
    <row r="82" spans="1:9" s="2" customFormat="1" x14ac:dyDescent="0.2">
      <c r="A82" s="47" t="s">
        <v>33</v>
      </c>
      <c r="B82" s="47"/>
      <c r="C82" s="67">
        <f>D34</f>
        <v>76898000000</v>
      </c>
      <c r="D82" s="47"/>
      <c r="H82" s="47"/>
      <c r="I82" s="47"/>
    </row>
    <row r="83" spans="1:9" s="2" customFormat="1" x14ac:dyDescent="0.2">
      <c r="A83" s="47" t="s">
        <v>34</v>
      </c>
      <c r="B83" s="47"/>
      <c r="C83" s="67">
        <f>C75*C76</f>
        <v>875500020000</v>
      </c>
      <c r="D83" s="47"/>
      <c r="E83" s="80"/>
      <c r="H83" s="47"/>
      <c r="I83" s="47"/>
    </row>
    <row r="84" spans="1:9" s="2" customFormat="1" x14ac:dyDescent="0.2">
      <c r="A84" s="69" t="s">
        <v>25</v>
      </c>
      <c r="B84" s="47"/>
      <c r="C84" s="62">
        <f>SUM(C82:C83)</f>
        <v>952398020000</v>
      </c>
      <c r="D84" s="47"/>
      <c r="H84" s="47"/>
      <c r="I84" s="47"/>
    </row>
    <row r="85" spans="1:9" s="2" customFormat="1" x14ac:dyDescent="0.2">
      <c r="A85" s="69"/>
      <c r="B85" s="47"/>
      <c r="C85" s="81"/>
      <c r="D85" s="47"/>
      <c r="H85" s="47"/>
      <c r="I85" s="47"/>
    </row>
    <row r="86" spans="1:9" s="2" customFormat="1" x14ac:dyDescent="0.2">
      <c r="A86" s="2" t="s">
        <v>24</v>
      </c>
      <c r="B86" s="47"/>
      <c r="C86" s="82">
        <f>C82/C84</f>
        <v>8.074145303242021E-2</v>
      </c>
      <c r="D86" s="47"/>
      <c r="H86" s="47"/>
      <c r="I86" s="47"/>
    </row>
    <row r="87" spans="1:9" s="2" customFormat="1" x14ac:dyDescent="0.2">
      <c r="A87" s="2" t="s">
        <v>26</v>
      </c>
      <c r="B87" s="47"/>
      <c r="C87" s="82">
        <f>C83/C84</f>
        <v>0.9192585469675798</v>
      </c>
      <c r="D87" s="47"/>
      <c r="H87" s="47"/>
      <c r="I87" s="47"/>
    </row>
    <row r="88" spans="1:9" s="2" customFormat="1" x14ac:dyDescent="0.2">
      <c r="A88" s="69"/>
      <c r="B88" s="47"/>
      <c r="C88" s="81"/>
      <c r="D88" s="47"/>
      <c r="H88" s="47"/>
      <c r="I88" s="47"/>
    </row>
    <row r="89" spans="1:9" s="2" customFormat="1" x14ac:dyDescent="0.2">
      <c r="A89" s="83" t="s">
        <v>27</v>
      </c>
      <c r="B89" s="84"/>
      <c r="C89" s="85">
        <f>(C80*C87)+(C79*C86)</f>
        <v>0.12277848444078034</v>
      </c>
      <c r="D89" s="1"/>
    </row>
    <row r="90" spans="1:9" s="2" customFormat="1" x14ac:dyDescent="0.2">
      <c r="A90" s="1"/>
      <c r="B90" s="86"/>
      <c r="C90" s="1"/>
    </row>
    <row r="91" spans="1:9" s="2" customFormat="1" ht="12" thickBot="1" x14ac:dyDescent="0.25">
      <c r="A91" s="13" t="s">
        <v>31</v>
      </c>
      <c r="B91" s="13"/>
      <c r="C91" s="13"/>
      <c r="D91" s="13"/>
      <c r="E91" s="13"/>
      <c r="F91" s="13"/>
      <c r="G91" s="13"/>
      <c r="H91" s="13"/>
      <c r="I91" s="13"/>
    </row>
    <row r="92" spans="1:9" s="2" customFormat="1" x14ac:dyDescent="0.2">
      <c r="A92" s="47" t="s">
        <v>35</v>
      </c>
      <c r="B92" s="76"/>
      <c r="C92" s="87">
        <f>SUM(B64,B72)</f>
        <v>1265548676932.0837</v>
      </c>
    </row>
    <row r="93" spans="1:9" s="2" customFormat="1" x14ac:dyDescent="0.2">
      <c r="A93" s="47" t="s">
        <v>36</v>
      </c>
      <c r="B93" s="88"/>
      <c r="C93" s="87">
        <f>D34-D26</f>
        <v>64952000000</v>
      </c>
      <c r="D93" s="63"/>
      <c r="E93" s="76"/>
    </row>
    <row r="94" spans="1:9" s="2" customFormat="1" x14ac:dyDescent="0.2">
      <c r="A94" s="42" t="s">
        <v>21</v>
      </c>
      <c r="C94" s="62">
        <f>C92-C93</f>
        <v>1200596676932.0837</v>
      </c>
      <c r="D94" s="89"/>
      <c r="E94" s="88"/>
    </row>
    <row r="95" spans="1:9" s="2" customFormat="1" x14ac:dyDescent="0.2">
      <c r="A95" s="47" t="s">
        <v>44</v>
      </c>
      <c r="B95" s="1"/>
      <c r="C95" s="90">
        <f>C5</f>
        <v>7794000000</v>
      </c>
      <c r="D95" s="91"/>
      <c r="E95" s="92"/>
    </row>
    <row r="96" spans="1:9" s="2" customFormat="1" x14ac:dyDescent="0.2">
      <c r="A96" s="93" t="s">
        <v>37</v>
      </c>
      <c r="B96" s="45"/>
      <c r="C96" s="94">
        <f>C94/C95</f>
        <v>154.04114407647981</v>
      </c>
      <c r="D96" s="95"/>
      <c r="E96" s="96"/>
    </row>
    <row r="97" spans="1:9" s="2" customFormat="1" x14ac:dyDescent="0.2">
      <c r="A97" s="1"/>
      <c r="B97" s="1"/>
      <c r="C97" s="97"/>
      <c r="D97" s="91"/>
      <c r="E97" s="98"/>
      <c r="F97" s="1"/>
    </row>
    <row r="98" spans="1:9" s="2" customFormat="1" x14ac:dyDescent="0.2">
      <c r="A98" s="1"/>
      <c r="B98" s="1"/>
      <c r="C98" s="1"/>
      <c r="D98" s="91"/>
      <c r="E98" s="98"/>
      <c r="F98" s="1"/>
    </row>
    <row r="99" spans="1:9" s="2" customFormat="1" x14ac:dyDescent="0.2">
      <c r="A99" s="1"/>
      <c r="B99" s="1"/>
      <c r="C99" s="1"/>
      <c r="D99" s="91"/>
      <c r="E99" s="98"/>
      <c r="F99" s="1"/>
    </row>
    <row r="100" spans="1:9" x14ac:dyDescent="0.2">
      <c r="A100" s="42"/>
      <c r="D100" s="86"/>
      <c r="E100" s="86"/>
    </row>
    <row r="101" spans="1:9" ht="12" thickBot="1" x14ac:dyDescent="0.25">
      <c r="A101" s="13" t="s">
        <v>66</v>
      </c>
      <c r="B101" s="13"/>
      <c r="C101" s="13"/>
      <c r="D101" s="13"/>
      <c r="E101" s="13"/>
      <c r="F101" s="13"/>
      <c r="G101" s="13"/>
      <c r="H101" s="13"/>
      <c r="I101" s="13"/>
    </row>
    <row r="103" spans="1:9" x14ac:dyDescent="0.2">
      <c r="A103" s="99" t="s">
        <v>68</v>
      </c>
      <c r="C103" s="100">
        <f>+C96</f>
        <v>154.04114407647981</v>
      </c>
    </row>
    <row r="104" spans="1:9" x14ac:dyDescent="0.2">
      <c r="A104" s="99" t="s">
        <v>64</v>
      </c>
      <c r="C104" s="101">
        <f>+C4</f>
        <v>112.33</v>
      </c>
    </row>
    <row r="105" spans="1:9" x14ac:dyDescent="0.2">
      <c r="A105" s="102" t="s">
        <v>65</v>
      </c>
      <c r="C105" s="103">
        <f>+C103-C104</f>
        <v>41.711144076479812</v>
      </c>
    </row>
    <row r="110" spans="1:9" ht="12" thickBot="1" x14ac:dyDescent="0.25">
      <c r="A110" s="13" t="s">
        <v>69</v>
      </c>
      <c r="B110" s="13"/>
      <c r="C110" s="13"/>
      <c r="D110" s="13"/>
      <c r="E110" s="13"/>
      <c r="F110" s="13"/>
      <c r="G110" s="13"/>
      <c r="H110" s="13"/>
      <c r="I110" s="13"/>
    </row>
    <row r="113" spans="1:7" x14ac:dyDescent="0.2">
      <c r="C113" s="104" t="s">
        <v>72</v>
      </c>
      <c r="D113" s="104"/>
      <c r="E113" s="104"/>
      <c r="F113" s="104"/>
      <c r="G113" s="104"/>
    </row>
    <row r="114" spans="1:7" x14ac:dyDescent="0.2">
      <c r="A114" s="99" t="s">
        <v>70</v>
      </c>
      <c r="C114" s="105">
        <v>0.11</v>
      </c>
      <c r="D114" s="105">
        <v>0.12</v>
      </c>
      <c r="E114" s="106">
        <v>0.13</v>
      </c>
      <c r="F114" s="105">
        <v>0.14000000000000001</v>
      </c>
      <c r="G114" s="105">
        <v>0.15</v>
      </c>
    </row>
    <row r="115" spans="1:7" x14ac:dyDescent="0.2">
      <c r="A115" s="99" t="s">
        <v>68</v>
      </c>
      <c r="C115" s="107">
        <v>832.25628645830398</v>
      </c>
      <c r="D115" s="107">
        <v>263.70255483557526</v>
      </c>
      <c r="E115" s="108">
        <v>154.04</v>
      </c>
      <c r="F115" s="107">
        <v>107.43865627922433</v>
      </c>
      <c r="G115" s="107">
        <v>81.648591211345121</v>
      </c>
    </row>
    <row r="122" spans="1:7" x14ac:dyDescent="0.2">
      <c r="A122" s="5" t="s">
        <v>67</v>
      </c>
    </row>
  </sheetData>
  <sheetProtection selectLockedCells="1" selectUnlockedCells="1"/>
  <mergeCells count="1">
    <mergeCell ref="C113:G113"/>
  </mergeCells>
  <pageMargins left="0.7" right="0.7" top="0.75" bottom="0.75" header="0.3" footer="0.3"/>
  <pageSetup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DCFM (Unlevered)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 Street Prep, LLC</dc:creator>
  <cp:lastModifiedBy>Charlie</cp:lastModifiedBy>
  <dcterms:created xsi:type="dcterms:W3CDTF">2006-10-30T23:26:47Z</dcterms:created>
  <dcterms:modified xsi:type="dcterms:W3CDTF">2023-04-29T15:02:43Z</dcterms:modified>
</cp:coreProperties>
</file>